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\Documents\2_PROJETS\23DDU0C023_VILLES DURABLES\25-MR7342_DCE_MOE_Boma_MOE_Boma\Retour Nefertari\Nouveau DCE\"/>
    </mc:Choice>
  </mc:AlternateContent>
  <xr:revisionPtr revIDLastSave="0" documentId="13_ncr:1_{E78A40F8-C358-4BA2-84CE-85050F252F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QE et DGPF Etudes" sheetId="1" r:id="rId1"/>
    <sheet name="DQE et DGPF Suivi travaux" sheetId="2" r:id="rId2"/>
    <sheet name="mission 13 PSE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" i="1" l="1"/>
  <c r="I39" i="1"/>
  <c r="I9" i="1"/>
  <c r="I36" i="1"/>
  <c r="I37" i="1" s="1"/>
  <c r="F39" i="2"/>
  <c r="F38" i="2"/>
  <c r="J38" i="2" s="1"/>
  <c r="I12" i="1"/>
  <c r="I25" i="1"/>
  <c r="I28" i="1"/>
  <c r="J60" i="2"/>
  <c r="J59" i="2"/>
  <c r="J53" i="2"/>
  <c r="J54" i="2"/>
  <c r="J55" i="2"/>
  <c r="J56" i="2"/>
  <c r="J57" i="2"/>
  <c r="J52" i="2"/>
  <c r="J49" i="2"/>
  <c r="J50" i="2"/>
  <c r="J48" i="2"/>
  <c r="J47" i="2"/>
  <c r="J46" i="2"/>
  <c r="J45" i="2"/>
  <c r="J44" i="2"/>
  <c r="J43" i="2"/>
  <c r="J42" i="2"/>
  <c r="J40" i="2"/>
  <c r="J37" i="2"/>
  <c r="J36" i="2"/>
  <c r="J35" i="2"/>
  <c r="J34" i="2"/>
  <c r="J32" i="2"/>
  <c r="J31" i="2"/>
  <c r="J30" i="2"/>
  <c r="J29" i="2"/>
  <c r="J28" i="2"/>
  <c r="J27" i="2"/>
  <c r="J26" i="2"/>
  <c r="J14" i="2"/>
  <c r="J15" i="2"/>
  <c r="J16" i="2"/>
  <c r="J22" i="2"/>
  <c r="J23" i="2"/>
  <c r="J24" i="2"/>
  <c r="J21" i="2"/>
  <c r="J20" i="2"/>
  <c r="J19" i="2"/>
  <c r="J18" i="2"/>
  <c r="J13" i="2"/>
  <c r="J39" i="2" l="1"/>
  <c r="J51" i="2"/>
  <c r="J17" i="2"/>
  <c r="J33" i="2"/>
  <c r="J25" i="2"/>
  <c r="J58" i="2"/>
  <c r="J61" i="2"/>
  <c r="J41" i="2" l="1"/>
  <c r="J62" i="2" s="1"/>
  <c r="I11" i="3"/>
  <c r="I12" i="3"/>
  <c r="I13" i="3"/>
  <c r="I34" i="1"/>
  <c r="I33" i="1"/>
  <c r="I32" i="1"/>
  <c r="I30" i="1"/>
  <c r="I29" i="1"/>
  <c r="I26" i="1"/>
  <c r="I24" i="1"/>
  <c r="I23" i="1"/>
  <c r="I21" i="1"/>
  <c r="I20" i="1"/>
  <c r="I19" i="1"/>
  <c r="I17" i="1"/>
  <c r="I18" i="1" s="1"/>
  <c r="I11" i="1"/>
  <c r="I10" i="1"/>
  <c r="I14" i="3" l="1"/>
  <c r="I15" i="3" s="1"/>
  <c r="I27" i="1"/>
  <c r="I22" i="1"/>
  <c r="I16" i="1"/>
  <c r="I35" i="1"/>
  <c r="I31" i="1"/>
  <c r="I40" i="1" l="1"/>
</calcChain>
</file>

<file path=xl/sharedStrings.xml><?xml version="1.0" encoding="utf-8"?>
<sst xmlns="http://schemas.openxmlformats.org/spreadsheetml/2006/main" count="299" uniqueCount="159">
  <si>
    <t>Action</t>
  </si>
  <si>
    <t xml:space="preserve">Profil </t>
  </si>
  <si>
    <t>Nb jours @Terrain</t>
  </si>
  <si>
    <t>Nb jours @Bureau</t>
  </si>
  <si>
    <t>PU @Terrain</t>
  </si>
  <si>
    <t>Prix total €</t>
  </si>
  <si>
    <t>En Euros</t>
  </si>
  <si>
    <t>En euros</t>
  </si>
  <si>
    <t>Profil 1 - Architecte.</t>
  </si>
  <si>
    <t>Remise rapports EIES et PGES</t>
  </si>
  <si>
    <t>Grand TOTAL Etude en euros</t>
  </si>
  <si>
    <t>Pour mémoire, la maison des femmes est une nouvelle construction, prévu à titre indicatif sur 12 mois</t>
  </si>
  <si>
    <t>PU en €</t>
  </si>
  <si>
    <t>@Terrain</t>
  </si>
  <si>
    <t>@bureau</t>
  </si>
  <si>
    <r>
      <t>Démarrage travaux</t>
    </r>
    <r>
      <rPr>
        <sz val="8"/>
        <color rgb="FF000000"/>
        <rFont val="Calibri"/>
        <family val="2"/>
        <scheme val="minor"/>
      </rPr>
      <t xml:space="preserve"> :</t>
    </r>
  </si>
  <si>
    <t>- PV première réunion</t>
  </si>
  <si>
    <t>- Remise Ordre de service de démarrage des travaux</t>
  </si>
  <si>
    <t>- Rapport démarrage/coordination chantier</t>
  </si>
  <si>
    <t xml:space="preserve">Exp. Principal Architecte </t>
  </si>
  <si>
    <t>Profil 3</t>
  </si>
  <si>
    <t>Exp. Ingénieur Civil</t>
  </si>
  <si>
    <t>Profil 6</t>
  </si>
  <si>
    <t>Exp Environnementaliste</t>
  </si>
  <si>
    <t>Profil 7</t>
  </si>
  <si>
    <t>Exp Contrôleur DPO travaux Maison femme</t>
  </si>
  <si>
    <t>Exp Contrôleur DPO travaux Maison jeune</t>
  </si>
  <si>
    <r>
      <t>Suivi travaux</t>
    </r>
    <r>
      <rPr>
        <sz val="8"/>
        <color rgb="FF000000"/>
        <rFont val="Calibri"/>
        <family val="2"/>
        <scheme val="minor"/>
      </rPr>
      <t xml:space="preserve"> :</t>
    </r>
  </si>
  <si>
    <t>-journal de chantier</t>
  </si>
  <si>
    <t>Profil 2</t>
  </si>
  <si>
    <t>Profil 4</t>
  </si>
  <si>
    <t>Exp AddTopographe</t>
  </si>
  <si>
    <t xml:space="preserve">Suivi travaux : </t>
  </si>
  <si>
    <t>-Journal de chantier</t>
  </si>
  <si>
    <t>Suivi travaux :</t>
  </si>
  <si>
    <t>Fin Trimestre 3</t>
  </si>
  <si>
    <t>Expert Environnementaliste</t>
  </si>
  <si>
    <t>-Remise du rapport réception technique</t>
  </si>
  <si>
    <t>- PV réception technique</t>
  </si>
  <si>
    <t>Réception provisoire travaux :</t>
  </si>
  <si>
    <t>- Remise rapport provisoire travaux</t>
  </si>
  <si>
    <t>- PV réception provisoire</t>
  </si>
  <si>
    <t>Réception définitive travaux</t>
  </si>
  <si>
    <t xml:space="preserve">-Remise rapport final </t>
  </si>
  <si>
    <t xml:space="preserve">Missions de formation / coaching </t>
  </si>
  <si>
    <t>Profil Add - informaticien</t>
  </si>
  <si>
    <t>Profil Add - Gestionnaire</t>
  </si>
  <si>
    <t>PU @ Bureau</t>
  </si>
  <si>
    <t xml:space="preserve"> Remise de l’Avant-Projet Sommaire</t>
  </si>
  <si>
    <t>Le nombre H/j mentionné est indicatif à titre de comparaison des offres et d’estimation budgétaire</t>
  </si>
  <si>
    <t>PU @Bureau</t>
  </si>
  <si>
    <t>Durée travaux maison des femmes  12 mois = 360 j</t>
  </si>
  <si>
    <t>Durée complexe sportif travaux 10 mois = 300 j</t>
  </si>
  <si>
    <t xml:space="preserve">Profil 1 </t>
  </si>
  <si>
    <t>Exp Ingénieur Electricien</t>
  </si>
  <si>
    <t xml:space="preserve">Profil 1  </t>
  </si>
  <si>
    <t>add</t>
  </si>
  <si>
    <t>Profil 3 ou 2</t>
  </si>
  <si>
    <t>Exp Civil ou Ingénieur Electricien</t>
  </si>
  <si>
    <t xml:space="preserve">Profil 1 – Architecte </t>
  </si>
  <si>
    <t>Profil 2 - Ing. Civil</t>
  </si>
  <si>
    <t>Profil 8 - Expert Am/Urbain</t>
  </si>
  <si>
    <t>Profil 9 Add - Juriste</t>
  </si>
  <si>
    <t>Profil 5 - socio économiste</t>
  </si>
  <si>
    <t>Profil 5 - Socio- économiste</t>
  </si>
  <si>
    <t>Mission 2</t>
  </si>
  <si>
    <t>Mission 3</t>
  </si>
  <si>
    <t>Mission 5</t>
  </si>
  <si>
    <t xml:space="preserve">Mission </t>
  </si>
  <si>
    <t xml:space="preserve">La maison des jeunes et complexe sportif sont des réhabilitations, prévues sur respectivement 11 et 10 mois </t>
  </si>
  <si>
    <t xml:space="preserve">Mission 7 </t>
  </si>
  <si>
    <t xml:space="preserve">Appui pour la passation du marché
</t>
  </si>
  <si>
    <t>- Remise rapport trimestrielle y inclus PGES</t>
  </si>
  <si>
    <t>Remise rapport trimestrielle y inclus PGES</t>
  </si>
  <si>
    <t>-Rapport PGES final</t>
  </si>
  <si>
    <t>Mission 11</t>
  </si>
  <si>
    <t>Remise rapports missions</t>
  </si>
  <si>
    <t>Nb jours @Bureau (au forfait)</t>
  </si>
  <si>
    <t>Reconnaissance géotechnique (ff)</t>
  </si>
  <si>
    <t>Essais en laboratoire (ff)</t>
  </si>
  <si>
    <t>Levé topographique (ff)</t>
  </si>
  <si>
    <t>Organisation et préparation de la mission d’études (ff)</t>
  </si>
  <si>
    <t>Profil 4 - Environnementaliste</t>
  </si>
  <si>
    <t>Dossier de Permis de Construire (ff)</t>
  </si>
  <si>
    <t>Sous total (au ff)</t>
  </si>
  <si>
    <t>Grand TOTAL Etude en euros (au forfait)</t>
  </si>
  <si>
    <t>Sous total (ff)</t>
  </si>
  <si>
    <t>Sous total (prix réel)</t>
  </si>
  <si>
    <t xml:space="preserve">Mise en place de guides pour les responsables de la gestion et de la maintenance de l’ouvrage  </t>
  </si>
  <si>
    <t xml:space="preserve">Nombre Hommes / Jours terrain </t>
  </si>
  <si>
    <t xml:space="preserve">Nombre Hommes / Jours Bureau </t>
  </si>
  <si>
    <t>Nb jours @Terrain (au forfait)</t>
  </si>
  <si>
    <t>Prix total HT €</t>
  </si>
  <si>
    <t xml:space="preserve">Sous total Démarrage travaux </t>
  </si>
  <si>
    <t>-Tous les PV bi-hebdomadaires</t>
  </si>
  <si>
    <t>le nombre d'homme jour repris, ainsi que les profils à aligner, sont remis à titre indicatif et peuvent être adapté par chaque soumissoinnaire,  seul le montant au forfait sera considéré</t>
  </si>
  <si>
    <t>Sous total Trimestre 1</t>
  </si>
  <si>
    <t>Sous total Trimestre 2</t>
  </si>
  <si>
    <t>Sous total Trimestre 3</t>
  </si>
  <si>
    <t>Sous total trimestre 4</t>
  </si>
  <si>
    <t>Durée travaux maison jeune 11 mois = 330 j</t>
  </si>
  <si>
    <t>Sous total Reception travaux provisoire</t>
  </si>
  <si>
    <t>Sous total Reception définitive</t>
  </si>
  <si>
    <t>Les 3 sites étant très proche, deux DPO sont prévus pour les 3 sites. Il reste aux soumissionnaires d'adapter l'approche proposée</t>
  </si>
  <si>
    <t>profil expert</t>
  </si>
  <si>
    <t>Architecte</t>
  </si>
  <si>
    <t>Ing Civil bac+4</t>
  </si>
  <si>
    <t>Ing. Élec</t>
  </si>
  <si>
    <t>Socio- économiste</t>
  </si>
  <si>
    <t>Expert Am/Urbain</t>
  </si>
  <si>
    <t>Topographe</t>
  </si>
  <si>
    <t>Profil 1</t>
  </si>
  <si>
    <t>Profil 5</t>
  </si>
  <si>
    <t>Profil 8</t>
  </si>
  <si>
    <t>Contrôleur DPO travaux</t>
  </si>
  <si>
    <t xml:space="preserve">Exp Contrôleur DPO travaux </t>
  </si>
  <si>
    <t xml:space="preserve"> Contrôleur DPO travaux </t>
  </si>
  <si>
    <t xml:space="preserve">Contrôleur DPO travaux </t>
  </si>
  <si>
    <t>Profil 9</t>
  </si>
  <si>
    <t>Expert Equipement</t>
  </si>
  <si>
    <t>Profil 10</t>
  </si>
  <si>
    <t>Juriste</t>
  </si>
  <si>
    <t>Profil 2 – Ing Civil minvbac+4</t>
  </si>
  <si>
    <t>Environnementaliste</t>
  </si>
  <si>
    <t xml:space="preserve">Profil 2 - Ing. Civil </t>
  </si>
  <si>
    <t>Profil 3 - Ing. Élec</t>
  </si>
  <si>
    <t>Profil 5 - Socio économiste</t>
  </si>
  <si>
    <t>Prix untiaire @terrain</t>
  </si>
  <si>
    <t>Prix untiaire @Bureau</t>
  </si>
  <si>
    <t>Expert Equipement maison jeune</t>
  </si>
  <si>
    <t>Expert équipement maison femme</t>
  </si>
  <si>
    <t>Expert équipement Complexe sportif</t>
  </si>
  <si>
    <t xml:space="preserve">Remise du DAO/phase PRO </t>
  </si>
  <si>
    <t>(PSE)</t>
  </si>
  <si>
    <t>Mission 6 : Suivi travaux</t>
  </si>
  <si>
    <t>Mission 6.1</t>
  </si>
  <si>
    <t>Mission 6.2</t>
  </si>
  <si>
    <t>Mission 6.3</t>
  </si>
  <si>
    <t>Mission 6.4</t>
  </si>
  <si>
    <t>Mission 6.5</t>
  </si>
  <si>
    <t>Mission 6.6</t>
  </si>
  <si>
    <t>Mission 6.7</t>
  </si>
  <si>
    <t>Missions 1 et 8</t>
  </si>
  <si>
    <t xml:space="preserve">Mission 4 </t>
  </si>
  <si>
    <t>Mission 10</t>
  </si>
  <si>
    <t>Mission 12</t>
  </si>
  <si>
    <t>Missions</t>
  </si>
  <si>
    <t>Mission 9</t>
  </si>
  <si>
    <t>Le prix de la Mission 12 est au forfait (la décomposition H/h est à titre indicative, seul le montant au forfait sera considéré à reprendre dans DGPF)</t>
  </si>
  <si>
    <t>Tableau synthèse des PSE</t>
  </si>
  <si>
    <t>La mission 13 est une prestation supplémentaire éventuelle (PSE) (le prix reste à renseigner obligatoirement)</t>
  </si>
  <si>
    <t>Le prix de la mission 13 est un prix unitaire, sur base du nombre d’H/j. Le cout réel sera payé aux nombres réellement h/j prestés</t>
  </si>
  <si>
    <t>Les prix des Missions 1 à 11 sont au forfait (la décomposition H/h DQE est à titre indicative , seul le montant au forfait sera considéré à reprendre dans DGPF)</t>
  </si>
  <si>
    <t xml:space="preserve">Le présent document constitue la décomposition du prix global et forfaitaire pour les prestations forfaitaires des missions 1 à 12.
Les prix sont exprimés en euros hors taxes. Tous les frais liés à l’exécution du marché sont réputés inclus dans les montants présentés. </t>
  </si>
  <si>
    <t>Misison 13</t>
  </si>
  <si>
    <t xml:space="preserve">Le présent document constitue la décomposition du prix global et forfaitaire pour les prestations forfaitaires de la mission 6.
 Les prix sont exprimés en euros hors taxes. Tous les frais liés à l’exécution du marché sont réputés inclus dans les montants présentés. </t>
  </si>
  <si>
    <r>
      <t>Remise des Etudes préalables de faisabilité</t>
    </r>
    <r>
      <rPr>
        <sz val="8"/>
        <color rgb="FF000000"/>
        <rFont val="Calibri"/>
        <family val="2"/>
        <scheme val="minor"/>
      </rPr>
      <t> </t>
    </r>
    <r>
      <rPr>
        <b/>
        <sz val="8"/>
        <color rgb="FF000000"/>
        <rFont val="Calibri"/>
        <family val="2"/>
        <scheme val="minor"/>
      </rPr>
      <t>: ESQ, DIAG</t>
    </r>
  </si>
  <si>
    <t xml:space="preserve">Rapport diagnostic préliminaire des modalités de gestion </t>
  </si>
  <si>
    <t xml:space="preserve"> Remise de l’Avant-Projet Définitif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</si>
</sst>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3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0" tint="-0.34998626667073579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Dashed">
        <color indexed="64"/>
      </bottom>
      <diagonal/>
    </border>
    <border>
      <left/>
      <right style="medium">
        <color rgb="FF000000"/>
      </right>
      <top style="mediumDashed">
        <color indexed="64"/>
      </top>
      <bottom style="mediumDashed">
        <color indexed="64"/>
      </bottom>
      <diagonal/>
    </border>
    <border diagonalUp="1">
      <left/>
      <right style="medium">
        <color rgb="FF000000"/>
      </right>
      <top/>
      <bottom style="medium">
        <color rgb="FF000000"/>
      </bottom>
      <diagonal style="thin">
        <color indexed="64"/>
      </diagonal>
    </border>
    <border diagonalUp="1">
      <left/>
      <right style="medium">
        <color rgb="FF000000"/>
      </right>
      <top style="mediumDashed">
        <color indexed="64"/>
      </top>
      <bottom style="medium">
        <color rgb="FF000000"/>
      </bottom>
      <diagonal style="thin">
        <color indexed="64"/>
      </diagonal>
    </border>
    <border>
      <left/>
      <right style="medium">
        <color rgb="FF000000"/>
      </right>
      <top style="mediumDashed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Dashed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Dash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Dashed">
        <color indexed="64"/>
      </top>
      <bottom/>
      <diagonal/>
    </border>
    <border>
      <left/>
      <right style="medium">
        <color rgb="FF000000"/>
      </right>
      <top style="mediumDashed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Dashed">
        <color rgb="FFBFBFB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Dashed">
        <color indexed="64"/>
      </bottom>
      <diagonal/>
    </border>
    <border>
      <left style="medium">
        <color rgb="FF000000"/>
      </left>
      <right style="medium">
        <color rgb="FF000000"/>
      </right>
      <top style="mediumDashed">
        <color indexed="64"/>
      </top>
      <bottom style="mediumDashed">
        <color indexed="64"/>
      </bottom>
      <diagonal/>
    </border>
    <border>
      <left style="medium">
        <color rgb="FF000000"/>
      </left>
      <right style="medium">
        <color rgb="FF000000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Dashed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Dashed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rgb="FF000000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Dashed">
        <color indexed="64"/>
      </bottom>
      <diagonal/>
    </border>
    <border>
      <left style="medium">
        <color indexed="64"/>
      </left>
      <right style="medium">
        <color rgb="FF000000"/>
      </right>
      <top style="mediumDashed">
        <color indexed="64"/>
      </top>
      <bottom/>
      <diagonal/>
    </border>
    <border>
      <left style="medium">
        <color indexed="64"/>
      </left>
      <right style="medium">
        <color rgb="FF000000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Dashed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Dash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05">
    <xf numFmtId="0" fontId="0" fillId="0" borderId="0" xfId="0"/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3" borderId="5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 wrapText="1"/>
    </xf>
    <xf numFmtId="0" fontId="4" fillId="9" borderId="4" xfId="0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left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right" vertical="center"/>
    </xf>
    <xf numFmtId="0" fontId="6" fillId="4" borderId="52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right" vertical="center" wrapText="1"/>
    </xf>
    <xf numFmtId="0" fontId="6" fillId="4" borderId="5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6" borderId="47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2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right" vertical="center" wrapText="1"/>
    </xf>
    <xf numFmtId="0" fontId="5" fillId="0" borderId="34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left" vertical="center"/>
    </xf>
    <xf numFmtId="0" fontId="6" fillId="0" borderId="34" xfId="0" quotePrefix="1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6" fillId="0" borderId="57" xfId="0" applyFont="1" applyBorder="1" applyAlignment="1">
      <alignment horizontal="left" vertical="center" wrapText="1"/>
    </xf>
    <xf numFmtId="0" fontId="9" fillId="0" borderId="51" xfId="0" applyFont="1" applyBorder="1" applyAlignment="1">
      <alignment horizontal="right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/>
    </xf>
    <xf numFmtId="0" fontId="6" fillId="0" borderId="58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10" fillId="0" borderId="6" xfId="0" quotePrefix="1" applyFont="1" applyBorder="1" applyAlignment="1">
      <alignment vertical="center" wrapText="1"/>
    </xf>
    <xf numFmtId="0" fontId="6" fillId="0" borderId="4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9" fillId="0" borderId="1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51" xfId="0" applyFont="1" applyBorder="1"/>
    <xf numFmtId="0" fontId="6" fillId="0" borderId="38" xfId="0" applyFont="1" applyBorder="1" applyAlignment="1">
      <alignment horizontal="left" vertical="center" wrapText="1"/>
    </xf>
    <xf numFmtId="0" fontId="6" fillId="0" borderId="7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0" borderId="71" xfId="0" applyFont="1" applyBorder="1" applyAlignment="1">
      <alignment horizontal="left" vertical="center" wrapText="1"/>
    </xf>
    <xf numFmtId="0" fontId="0" fillId="0" borderId="67" xfId="0" applyBorder="1" applyAlignment="1">
      <alignment wrapText="1"/>
    </xf>
    <xf numFmtId="0" fontId="0" fillId="0" borderId="51" xfId="0" applyBorder="1" applyAlignment="1">
      <alignment wrapText="1"/>
    </xf>
    <xf numFmtId="0" fontId="5" fillId="0" borderId="22" xfId="0" applyFont="1" applyBorder="1" applyAlignment="1">
      <alignment horizontal="right" vertical="center" indent="2"/>
    </xf>
    <xf numFmtId="0" fontId="5" fillId="0" borderId="23" xfId="0" applyFont="1" applyBorder="1" applyAlignment="1">
      <alignment horizontal="right" vertical="center" indent="2"/>
    </xf>
    <xf numFmtId="0" fontId="5" fillId="0" borderId="1" xfId="0" applyFont="1" applyBorder="1" applyAlignment="1">
      <alignment horizontal="right" vertical="center" indent="2"/>
    </xf>
    <xf numFmtId="0" fontId="5" fillId="0" borderId="24" xfId="0" applyFont="1" applyBorder="1" applyAlignment="1">
      <alignment horizontal="right" vertical="center" indent="2"/>
    </xf>
    <xf numFmtId="0" fontId="5" fillId="3" borderId="2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3" borderId="41" xfId="0" applyFont="1" applyFill="1" applyBorder="1" applyAlignment="1">
      <alignment horizontal="right" vertical="center" indent="2"/>
    </xf>
    <xf numFmtId="0" fontId="5" fillId="3" borderId="36" xfId="0" applyFont="1" applyFill="1" applyBorder="1" applyAlignment="1">
      <alignment horizontal="right" vertical="center" indent="2"/>
    </xf>
    <xf numFmtId="0" fontId="5" fillId="3" borderId="35" xfId="0" applyFont="1" applyFill="1" applyBorder="1" applyAlignment="1">
      <alignment horizontal="right" vertical="center" indent="2"/>
    </xf>
    <xf numFmtId="0" fontId="5" fillId="0" borderId="2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5" fillId="0" borderId="2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right" vertical="center" indent="2"/>
    </xf>
    <xf numFmtId="0" fontId="5" fillId="0" borderId="18" xfId="0" applyFont="1" applyBorder="1" applyAlignment="1">
      <alignment horizontal="right" vertical="center" indent="2"/>
    </xf>
    <xf numFmtId="0" fontId="5" fillId="0" borderId="12" xfId="0" applyFont="1" applyBorder="1" applyAlignment="1">
      <alignment horizontal="right" vertical="center" indent="2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7" borderId="22" xfId="0" applyFont="1" applyFill="1" applyBorder="1" applyAlignment="1">
      <alignment horizontal="right" vertical="center" indent="2"/>
    </xf>
    <xf numFmtId="0" fontId="5" fillId="7" borderId="23" xfId="0" applyFont="1" applyFill="1" applyBorder="1" applyAlignment="1">
      <alignment horizontal="right" vertical="center" indent="2"/>
    </xf>
    <xf numFmtId="0" fontId="5" fillId="7" borderId="1" xfId="0" applyFont="1" applyFill="1" applyBorder="1" applyAlignment="1">
      <alignment horizontal="right" vertical="center" indent="2"/>
    </xf>
    <xf numFmtId="0" fontId="5" fillId="7" borderId="24" xfId="0" applyFont="1" applyFill="1" applyBorder="1" applyAlignment="1">
      <alignment horizontal="right" vertical="center" indent="2"/>
    </xf>
    <xf numFmtId="0" fontId="5" fillId="6" borderId="2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right" vertical="center" indent="2"/>
    </xf>
    <xf numFmtId="0" fontId="5" fillId="3" borderId="23" xfId="0" applyFont="1" applyFill="1" applyBorder="1" applyAlignment="1">
      <alignment horizontal="right" vertical="center" indent="2"/>
    </xf>
    <xf numFmtId="0" fontId="5" fillId="3" borderId="24" xfId="0" applyFont="1" applyFill="1" applyBorder="1" applyAlignment="1">
      <alignment horizontal="right" vertical="center" indent="2"/>
    </xf>
    <xf numFmtId="0" fontId="5" fillId="3" borderId="2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11" fillId="0" borderId="65" xfId="0" applyFont="1" applyBorder="1" applyAlignment="1">
      <alignment horizontal="center" wrapText="1"/>
    </xf>
    <xf numFmtId="0" fontId="11" fillId="0" borderId="66" xfId="0" applyFont="1" applyBorder="1" applyAlignment="1">
      <alignment horizontal="center" wrapText="1"/>
    </xf>
    <xf numFmtId="0" fontId="5" fillId="0" borderId="41" xfId="0" applyFont="1" applyBorder="1" applyAlignment="1">
      <alignment horizontal="right" vertical="center"/>
    </xf>
    <xf numFmtId="0" fontId="5" fillId="0" borderId="36" xfId="0" applyFont="1" applyBorder="1" applyAlignment="1">
      <alignment horizontal="right" vertical="center"/>
    </xf>
    <xf numFmtId="0" fontId="5" fillId="0" borderId="4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5" xfId="0" applyFont="1" applyBorder="1" applyAlignment="1">
      <alignment horizontal="right" vertical="center"/>
    </xf>
    <xf numFmtId="0" fontId="5" fillId="0" borderId="62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4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63" xfId="0" applyFont="1" applyBorder="1" applyAlignment="1">
      <alignment horizontal="right" vertical="center"/>
    </xf>
    <xf numFmtId="0" fontId="5" fillId="0" borderId="64" xfId="0" applyFont="1" applyBorder="1" applyAlignment="1">
      <alignment horizontal="right" vertical="center"/>
    </xf>
    <xf numFmtId="0" fontId="3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right" vertical="center" indent="2"/>
    </xf>
    <xf numFmtId="0" fontId="5" fillId="7" borderId="4" xfId="0" applyFont="1" applyFill="1" applyBorder="1" applyAlignment="1">
      <alignment horizontal="right" vertical="center" indent="2"/>
    </xf>
    <xf numFmtId="0" fontId="4" fillId="2" borderId="4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4"/>
  <sheetViews>
    <sheetView tabSelected="1" topLeftCell="B16" workbookViewId="0">
      <selection activeCell="B28" sqref="B28:B31"/>
    </sheetView>
  </sheetViews>
  <sheetFormatPr baseColWidth="10" defaultRowHeight="15" x14ac:dyDescent="0.25"/>
  <cols>
    <col min="2" max="2" width="10.85546875" customWidth="1"/>
    <col min="3" max="3" width="17.42578125" customWidth="1"/>
    <col min="4" max="4" width="23.140625" style="61" customWidth="1"/>
    <col min="5" max="5" width="15.5703125" customWidth="1"/>
    <col min="6" max="6" width="16.42578125" customWidth="1"/>
    <col min="7" max="7" width="16.5703125" customWidth="1"/>
    <col min="8" max="8" width="18.140625" customWidth="1"/>
    <col min="12" max="12" width="14.140625" customWidth="1"/>
  </cols>
  <sheetData>
    <row r="1" spans="2:14" x14ac:dyDescent="0.25">
      <c r="B1" s="152" t="s">
        <v>153</v>
      </c>
      <c r="C1" s="152"/>
      <c r="D1" s="152"/>
      <c r="E1" s="152"/>
      <c r="F1" s="152"/>
      <c r="G1" s="152"/>
      <c r="H1" s="152"/>
      <c r="I1" s="152"/>
    </row>
    <row r="2" spans="2:14" ht="42" customHeight="1" x14ac:dyDescent="0.25">
      <c r="B2" s="152"/>
      <c r="C2" s="152"/>
      <c r="D2" s="152"/>
      <c r="E2" s="152"/>
      <c r="F2" s="152"/>
      <c r="G2" s="152"/>
      <c r="H2" s="152"/>
      <c r="I2" s="152"/>
    </row>
    <row r="4" spans="2:14" ht="15.75" thickBot="1" x14ac:dyDescent="0.3"/>
    <row r="5" spans="2:14" ht="27.6" customHeight="1" thickBot="1" x14ac:dyDescent="0.3">
      <c r="B5" s="142" t="s">
        <v>152</v>
      </c>
      <c r="C5" s="143"/>
      <c r="D5" s="143"/>
      <c r="E5" s="143"/>
      <c r="F5" s="143"/>
      <c r="G5" s="143"/>
      <c r="H5" s="143"/>
      <c r="I5" s="144"/>
    </row>
    <row r="6" spans="2:14" x14ac:dyDescent="0.25">
      <c r="B6" s="145" t="s">
        <v>146</v>
      </c>
      <c r="C6" s="145" t="s">
        <v>0</v>
      </c>
      <c r="D6" s="147" t="s">
        <v>1</v>
      </c>
      <c r="E6" s="147" t="s">
        <v>2</v>
      </c>
      <c r="F6" s="147" t="s">
        <v>3</v>
      </c>
      <c r="G6" s="1" t="s">
        <v>4</v>
      </c>
      <c r="H6" s="1" t="s">
        <v>47</v>
      </c>
      <c r="I6" s="145" t="s">
        <v>5</v>
      </c>
    </row>
    <row r="7" spans="2:14" ht="15.75" thickBot="1" x14ac:dyDescent="0.3">
      <c r="B7" s="146"/>
      <c r="C7" s="146"/>
      <c r="D7" s="148"/>
      <c r="E7" s="148"/>
      <c r="F7" s="148"/>
      <c r="G7" s="2" t="s">
        <v>6</v>
      </c>
      <c r="H7" s="2" t="s">
        <v>7</v>
      </c>
      <c r="I7" s="146"/>
    </row>
    <row r="8" spans="2:14" ht="32.450000000000003" customHeight="1" thickBot="1" x14ac:dyDescent="0.3">
      <c r="B8" s="130" t="s">
        <v>70</v>
      </c>
      <c r="C8" s="169" t="s">
        <v>81</v>
      </c>
      <c r="D8" s="170"/>
      <c r="E8" s="14"/>
      <c r="F8" s="14"/>
      <c r="G8" s="15"/>
      <c r="H8" s="16"/>
      <c r="I8" s="53"/>
      <c r="K8" s="150" t="s">
        <v>104</v>
      </c>
      <c r="L8" s="151"/>
      <c r="M8" s="114" t="s">
        <v>127</v>
      </c>
      <c r="N8" s="115" t="s">
        <v>128</v>
      </c>
    </row>
    <row r="9" spans="2:14" ht="14.45" customHeight="1" thickBot="1" x14ac:dyDescent="0.3">
      <c r="B9" s="131"/>
      <c r="C9" s="125" t="s">
        <v>84</v>
      </c>
      <c r="D9" s="126"/>
      <c r="E9" s="126"/>
      <c r="F9" s="126"/>
      <c r="G9" s="126"/>
      <c r="H9" s="127"/>
      <c r="I9" s="55">
        <f>I8</f>
        <v>0</v>
      </c>
      <c r="K9" s="112" t="s">
        <v>111</v>
      </c>
      <c r="L9" s="112" t="s">
        <v>105</v>
      </c>
      <c r="M9" s="112"/>
      <c r="N9" s="112"/>
    </row>
    <row r="10" spans="2:14" ht="15.6" customHeight="1" thickBot="1" x14ac:dyDescent="0.3">
      <c r="B10" s="166" t="s">
        <v>142</v>
      </c>
      <c r="C10" s="128" t="s">
        <v>156</v>
      </c>
      <c r="D10" s="38" t="s">
        <v>8</v>
      </c>
      <c r="E10" s="11"/>
      <c r="F10" s="7"/>
      <c r="G10" s="43"/>
      <c r="H10" s="9"/>
      <c r="I10" s="10">
        <f>E10*G10+F10*H10</f>
        <v>0</v>
      </c>
      <c r="K10" s="110" t="s">
        <v>29</v>
      </c>
      <c r="L10" s="111" t="s">
        <v>106</v>
      </c>
      <c r="M10" s="110"/>
      <c r="N10" s="111"/>
    </row>
    <row r="11" spans="2:14" ht="15.75" thickBot="1" x14ac:dyDescent="0.3">
      <c r="B11" s="167"/>
      <c r="C11" s="124"/>
      <c r="D11" s="58" t="s">
        <v>122</v>
      </c>
      <c r="E11" s="11"/>
      <c r="F11" s="12"/>
      <c r="G11" s="44"/>
      <c r="H11" s="9"/>
      <c r="I11" s="10">
        <f>E11*G11+F11*H11</f>
        <v>0</v>
      </c>
      <c r="K11" s="112" t="s">
        <v>20</v>
      </c>
      <c r="L11" s="111" t="s">
        <v>107</v>
      </c>
      <c r="M11" s="112"/>
      <c r="N11" s="111"/>
    </row>
    <row r="12" spans="2:14" ht="25.7" customHeight="1" thickBot="1" x14ac:dyDescent="0.3">
      <c r="B12" s="167"/>
      <c r="C12" s="124"/>
      <c r="D12" s="58" t="s">
        <v>64</v>
      </c>
      <c r="E12" s="11" t="s">
        <v>142</v>
      </c>
      <c r="F12" s="22"/>
      <c r="G12" s="44"/>
      <c r="H12" s="8"/>
      <c r="I12" s="10" t="e">
        <f>E12*G12+F12*H12</f>
        <v>#VALUE!</v>
      </c>
      <c r="K12" s="110" t="s">
        <v>30</v>
      </c>
      <c r="L12" s="111" t="s">
        <v>123</v>
      </c>
      <c r="M12" s="110"/>
      <c r="N12" s="111"/>
    </row>
    <row r="13" spans="2:14" ht="23.25" thickBot="1" x14ac:dyDescent="0.3">
      <c r="B13" s="167"/>
      <c r="C13" s="124"/>
      <c r="D13" s="40" t="s">
        <v>78</v>
      </c>
      <c r="E13" s="14"/>
      <c r="F13" s="14"/>
      <c r="G13" s="15"/>
      <c r="H13" s="16"/>
      <c r="I13" s="17"/>
      <c r="K13" s="112" t="s">
        <v>112</v>
      </c>
      <c r="L13" s="111" t="s">
        <v>108</v>
      </c>
      <c r="M13" s="112"/>
      <c r="N13" s="111"/>
    </row>
    <row r="14" spans="2:14" ht="23.25" thickBot="1" x14ac:dyDescent="0.3">
      <c r="B14" s="167"/>
      <c r="C14" s="124"/>
      <c r="D14" s="40" t="s">
        <v>79</v>
      </c>
      <c r="E14" s="14"/>
      <c r="F14" s="14"/>
      <c r="G14" s="15"/>
      <c r="H14" s="15"/>
      <c r="I14" s="18"/>
      <c r="K14" s="110" t="s">
        <v>22</v>
      </c>
      <c r="L14" s="111" t="s">
        <v>114</v>
      </c>
      <c r="M14" s="110"/>
      <c r="N14" s="111"/>
    </row>
    <row r="15" spans="2:14" ht="15.75" thickBot="1" x14ac:dyDescent="0.3">
      <c r="B15" s="167"/>
      <c r="C15" s="129"/>
      <c r="D15" s="40" t="s">
        <v>80</v>
      </c>
      <c r="E15" s="14"/>
      <c r="F15" s="14"/>
      <c r="G15" s="15"/>
      <c r="H15" s="15"/>
      <c r="I15" s="18"/>
      <c r="K15" s="112" t="s">
        <v>24</v>
      </c>
      <c r="L15" s="112" t="s">
        <v>110</v>
      </c>
      <c r="M15" s="112"/>
      <c r="N15" s="112"/>
    </row>
    <row r="16" spans="2:14" ht="15.75" thickBot="1" x14ac:dyDescent="0.3">
      <c r="B16" s="168"/>
      <c r="C16" s="125" t="s">
        <v>84</v>
      </c>
      <c r="D16" s="126"/>
      <c r="E16" s="126"/>
      <c r="F16" s="126"/>
      <c r="G16" s="126"/>
      <c r="H16" s="127"/>
      <c r="I16" s="45" t="e">
        <f>SUM(I10:I15)</f>
        <v>#VALUE!</v>
      </c>
      <c r="K16" s="110" t="s">
        <v>113</v>
      </c>
      <c r="L16" s="111" t="s">
        <v>109</v>
      </c>
      <c r="M16" s="110"/>
      <c r="N16" s="111"/>
    </row>
    <row r="17" spans="2:14" ht="23.25" thickBot="1" x14ac:dyDescent="0.3">
      <c r="B17" s="120" t="s">
        <v>147</v>
      </c>
      <c r="C17" s="4" t="s">
        <v>9</v>
      </c>
      <c r="D17" s="38" t="s">
        <v>82</v>
      </c>
      <c r="E17" s="7"/>
      <c r="F17" s="7"/>
      <c r="G17" s="8"/>
      <c r="H17" s="8"/>
      <c r="I17" s="10">
        <f>E17*G17+F17*H17</f>
        <v>0</v>
      </c>
      <c r="K17" s="112" t="s">
        <v>118</v>
      </c>
      <c r="L17" s="113" t="s">
        <v>119</v>
      </c>
      <c r="M17" s="112"/>
      <c r="N17" s="113"/>
    </row>
    <row r="18" spans="2:14" ht="15.75" thickBot="1" x14ac:dyDescent="0.3">
      <c r="B18" s="122"/>
      <c r="C18" s="125" t="s">
        <v>84</v>
      </c>
      <c r="D18" s="126"/>
      <c r="E18" s="126"/>
      <c r="F18" s="126"/>
      <c r="G18" s="126"/>
      <c r="H18" s="127"/>
      <c r="I18" s="45">
        <f>SUM(I17)</f>
        <v>0</v>
      </c>
      <c r="K18" s="112" t="s">
        <v>120</v>
      </c>
      <c r="L18" s="112" t="s">
        <v>121</v>
      </c>
      <c r="M18" s="112"/>
      <c r="N18" s="112"/>
    </row>
    <row r="19" spans="2:14" ht="15.75" thickBot="1" x14ac:dyDescent="0.3">
      <c r="B19" s="130" t="s">
        <v>144</v>
      </c>
      <c r="C19" s="160" t="s">
        <v>157</v>
      </c>
      <c r="D19" s="20" t="s">
        <v>63</v>
      </c>
      <c r="E19" s="21"/>
      <c r="F19" s="22"/>
      <c r="G19" s="50"/>
      <c r="H19" s="43"/>
      <c r="I19" s="10">
        <f>E19*G19+F19*H19</f>
        <v>0</v>
      </c>
    </row>
    <row r="20" spans="2:14" ht="20.25" customHeight="1" thickBot="1" x14ac:dyDescent="0.3">
      <c r="B20" s="149"/>
      <c r="C20" s="161"/>
      <c r="D20" s="23" t="s">
        <v>60</v>
      </c>
      <c r="E20" s="24"/>
      <c r="F20" s="22"/>
      <c r="G20" s="44"/>
      <c r="H20" s="9"/>
      <c r="I20" s="10">
        <f>E20*G20+F20*H20</f>
        <v>0</v>
      </c>
    </row>
    <row r="21" spans="2:14" ht="15.75" thickBot="1" x14ac:dyDescent="0.3">
      <c r="B21" s="149"/>
      <c r="C21" s="162"/>
      <c r="D21" s="25" t="s">
        <v>61</v>
      </c>
      <c r="E21" s="26"/>
      <c r="F21" s="27"/>
      <c r="G21" s="49"/>
      <c r="H21" s="8"/>
      <c r="I21" s="10">
        <f>E21*G21+F21*H21</f>
        <v>0</v>
      </c>
    </row>
    <row r="22" spans="2:14" ht="15.75" thickBot="1" x14ac:dyDescent="0.3">
      <c r="B22" s="131"/>
      <c r="C22" s="163" t="s">
        <v>84</v>
      </c>
      <c r="D22" s="164"/>
      <c r="E22" s="164"/>
      <c r="F22" s="164"/>
      <c r="G22" s="164"/>
      <c r="H22" s="165"/>
      <c r="I22" s="45">
        <f>SUM(I19:I21)</f>
        <v>0</v>
      </c>
    </row>
    <row r="23" spans="2:14" ht="15.75" thickBot="1" x14ac:dyDescent="0.3">
      <c r="B23" s="120" t="s">
        <v>65</v>
      </c>
      <c r="C23" s="128" t="s">
        <v>48</v>
      </c>
      <c r="D23" s="38" t="s">
        <v>59</v>
      </c>
      <c r="E23" s="11"/>
      <c r="F23" s="7"/>
      <c r="G23" s="43"/>
      <c r="H23" s="9"/>
      <c r="I23" s="10">
        <f>E23*G23+F23*H23</f>
        <v>0</v>
      </c>
    </row>
    <row r="24" spans="2:14" ht="25.5" customHeight="1" thickBot="1" x14ac:dyDescent="0.3">
      <c r="B24" s="121"/>
      <c r="C24" s="124"/>
      <c r="D24" s="58" t="s">
        <v>124</v>
      </c>
      <c r="E24" s="11"/>
      <c r="F24" s="12"/>
      <c r="G24" s="44"/>
      <c r="H24" s="9"/>
      <c r="I24" s="10">
        <f>E24*G24+F24*H24</f>
        <v>0</v>
      </c>
    </row>
    <row r="25" spans="2:14" ht="15.75" thickBot="1" x14ac:dyDescent="0.3">
      <c r="B25" s="121"/>
      <c r="C25" s="124"/>
      <c r="D25" s="62" t="s">
        <v>63</v>
      </c>
      <c r="E25" s="11"/>
      <c r="F25" s="22"/>
      <c r="G25" s="50"/>
      <c r="H25" s="43"/>
      <c r="I25" s="10">
        <f>E25*G25+F25*H25</f>
        <v>0</v>
      </c>
    </row>
    <row r="26" spans="2:14" ht="19.5" customHeight="1" thickBot="1" x14ac:dyDescent="0.3">
      <c r="B26" s="121"/>
      <c r="C26" s="124"/>
      <c r="D26" s="38" t="s">
        <v>125</v>
      </c>
      <c r="E26" s="7"/>
      <c r="F26" s="7"/>
      <c r="G26" s="8"/>
      <c r="H26" s="8"/>
      <c r="I26" s="10">
        <f>E26*G26+F26*H26</f>
        <v>0</v>
      </c>
    </row>
    <row r="27" spans="2:14" ht="15.75" thickBot="1" x14ac:dyDescent="0.3">
      <c r="B27" s="122"/>
      <c r="C27" s="125" t="s">
        <v>84</v>
      </c>
      <c r="D27" s="126"/>
      <c r="E27" s="126"/>
      <c r="F27" s="126"/>
      <c r="G27" s="126"/>
      <c r="H27" s="127"/>
      <c r="I27" s="45">
        <f>SUM(I23:I26)</f>
        <v>0</v>
      </c>
    </row>
    <row r="28" spans="2:14" ht="15.75" thickBot="1" x14ac:dyDescent="0.3">
      <c r="B28" s="120" t="s">
        <v>66</v>
      </c>
      <c r="C28" s="123" t="s">
        <v>158</v>
      </c>
      <c r="D28" s="38" t="s">
        <v>59</v>
      </c>
      <c r="E28" s="7"/>
      <c r="F28" s="7"/>
      <c r="G28" s="43"/>
      <c r="H28" s="9"/>
      <c r="I28" s="10">
        <f>E28*G28+F28*H28</f>
        <v>0</v>
      </c>
    </row>
    <row r="29" spans="2:14" ht="15.75" thickBot="1" x14ac:dyDescent="0.3">
      <c r="B29" s="121"/>
      <c r="C29" s="124"/>
      <c r="D29" s="60" t="s">
        <v>124</v>
      </c>
      <c r="E29" s="12"/>
      <c r="F29" s="12"/>
      <c r="G29" s="44"/>
      <c r="H29" s="9"/>
      <c r="I29" s="10">
        <f>E29*G29+F29*H29</f>
        <v>0</v>
      </c>
    </row>
    <row r="30" spans="2:14" ht="15.75" thickBot="1" x14ac:dyDescent="0.3">
      <c r="B30" s="121"/>
      <c r="C30" s="129"/>
      <c r="D30" s="59" t="s">
        <v>125</v>
      </c>
      <c r="E30" s="28"/>
      <c r="F30" s="30"/>
      <c r="G30" s="48"/>
      <c r="H30" s="48"/>
      <c r="I30" s="10">
        <f>E30*G30+F30*H30</f>
        <v>0</v>
      </c>
    </row>
    <row r="31" spans="2:14" ht="15.75" thickBot="1" x14ac:dyDescent="0.3">
      <c r="B31" s="122"/>
      <c r="C31" s="125" t="s">
        <v>84</v>
      </c>
      <c r="D31" s="126"/>
      <c r="E31" s="126"/>
      <c r="F31" s="126"/>
      <c r="G31" s="126"/>
      <c r="H31" s="127"/>
      <c r="I31" s="45">
        <f>SUM(I28:I30)</f>
        <v>0</v>
      </c>
    </row>
    <row r="32" spans="2:14" ht="15.75" thickBot="1" x14ac:dyDescent="0.3">
      <c r="B32" s="120" t="s">
        <v>143</v>
      </c>
      <c r="C32" s="123" t="s">
        <v>132</v>
      </c>
      <c r="D32" s="38" t="s">
        <v>59</v>
      </c>
      <c r="E32" s="7"/>
      <c r="F32" s="7"/>
      <c r="G32" s="43"/>
      <c r="H32" s="9"/>
      <c r="I32" s="10">
        <f>E32*G32+F32*H32</f>
        <v>0</v>
      </c>
    </row>
    <row r="33" spans="2:9" ht="21.75" customHeight="1" thickBot="1" x14ac:dyDescent="0.3">
      <c r="B33" s="121"/>
      <c r="C33" s="124"/>
      <c r="D33" s="60" t="s">
        <v>124</v>
      </c>
      <c r="E33" s="29"/>
      <c r="F33" s="12"/>
      <c r="G33" s="44"/>
      <c r="H33" s="9"/>
      <c r="I33" s="10">
        <f>E33*G33+F33*H33</f>
        <v>0</v>
      </c>
    </row>
    <row r="34" spans="2:9" ht="15.75" thickBot="1" x14ac:dyDescent="0.3">
      <c r="B34" s="121"/>
      <c r="C34" s="124"/>
      <c r="D34" s="59" t="s">
        <v>125</v>
      </c>
      <c r="E34" s="29"/>
      <c r="F34" s="7"/>
      <c r="G34" s="8"/>
      <c r="H34" s="8"/>
      <c r="I34" s="10">
        <f>E34*G34+F34*H34</f>
        <v>0</v>
      </c>
    </row>
    <row r="35" spans="2:9" ht="15.75" thickBot="1" x14ac:dyDescent="0.3">
      <c r="B35" s="122"/>
      <c r="C35" s="125" t="s">
        <v>84</v>
      </c>
      <c r="D35" s="126"/>
      <c r="E35" s="126"/>
      <c r="F35" s="126"/>
      <c r="G35" s="126"/>
      <c r="H35" s="127"/>
      <c r="I35" s="45">
        <f>SUM(I32:I34)</f>
        <v>0</v>
      </c>
    </row>
    <row r="36" spans="2:9" ht="34.5" thickBot="1" x14ac:dyDescent="0.3">
      <c r="B36" s="130" t="s">
        <v>67</v>
      </c>
      <c r="C36" s="32" t="s">
        <v>71</v>
      </c>
      <c r="D36" s="51" t="s">
        <v>60</v>
      </c>
      <c r="E36" s="52"/>
      <c r="F36" s="52"/>
      <c r="G36" s="54"/>
      <c r="H36" s="8"/>
      <c r="I36" s="53">
        <f>E36*G36+F36*H36</f>
        <v>0</v>
      </c>
    </row>
    <row r="37" spans="2:9" ht="15.75" thickBot="1" x14ac:dyDescent="0.3">
      <c r="B37" s="131"/>
      <c r="C37" s="125" t="s">
        <v>84</v>
      </c>
      <c r="D37" s="126"/>
      <c r="E37" s="126"/>
      <c r="F37" s="126"/>
      <c r="G37" s="126"/>
      <c r="H37" s="127"/>
      <c r="I37" s="55">
        <f>I36</f>
        <v>0</v>
      </c>
    </row>
    <row r="38" spans="2:9" ht="32.450000000000003" customHeight="1" thickBot="1" x14ac:dyDescent="0.3">
      <c r="B38" s="130" t="s">
        <v>75</v>
      </c>
      <c r="C38" s="132" t="s">
        <v>83</v>
      </c>
      <c r="D38" s="133"/>
      <c r="E38" s="14"/>
      <c r="F38" s="14"/>
      <c r="G38" s="15"/>
      <c r="H38" s="16"/>
      <c r="I38" s="53"/>
    </row>
    <row r="39" spans="2:9" ht="15.75" thickBot="1" x14ac:dyDescent="0.3">
      <c r="B39" s="131"/>
      <c r="C39" s="125" t="s">
        <v>84</v>
      </c>
      <c r="D39" s="126"/>
      <c r="E39" s="126"/>
      <c r="F39" s="126"/>
      <c r="G39" s="126"/>
      <c r="H39" s="127"/>
      <c r="I39" s="55">
        <f>I38</f>
        <v>0</v>
      </c>
    </row>
    <row r="40" spans="2:9" ht="15.75" thickBot="1" x14ac:dyDescent="0.3">
      <c r="B40" s="156" t="s">
        <v>85</v>
      </c>
      <c r="C40" s="157"/>
      <c r="D40" s="157"/>
      <c r="E40" s="158"/>
      <c r="F40" s="157"/>
      <c r="G40" s="157"/>
      <c r="H40" s="159"/>
      <c r="I40" s="46" t="e">
        <f>I9+I16+I18+I22+I27+I31+I35+I37</f>
        <v>#VALUE!</v>
      </c>
    </row>
    <row r="41" spans="2:9" x14ac:dyDescent="0.25">
      <c r="D41"/>
    </row>
    <row r="42" spans="2:9" ht="15.75" thickBot="1" x14ac:dyDescent="0.3">
      <c r="D42"/>
    </row>
    <row r="43" spans="2:9" ht="15.75" thickBot="1" x14ac:dyDescent="0.3">
      <c r="B43" s="153" t="s">
        <v>148</v>
      </c>
      <c r="C43" s="154"/>
      <c r="D43" s="154"/>
      <c r="E43" s="154"/>
      <c r="F43" s="154"/>
      <c r="G43" s="154"/>
      <c r="H43" s="154"/>
      <c r="I43" s="155"/>
    </row>
    <row r="44" spans="2:9" x14ac:dyDescent="0.25">
      <c r="B44" s="134" t="s">
        <v>68</v>
      </c>
      <c r="C44" s="134" t="s">
        <v>0</v>
      </c>
      <c r="D44" s="136" t="s">
        <v>1</v>
      </c>
      <c r="E44" s="136" t="s">
        <v>2</v>
      </c>
      <c r="F44" s="136" t="s">
        <v>3</v>
      </c>
      <c r="G44" s="105" t="s">
        <v>4</v>
      </c>
      <c r="H44" s="105" t="s">
        <v>47</v>
      </c>
      <c r="I44" s="134" t="s">
        <v>5</v>
      </c>
    </row>
    <row r="45" spans="2:9" ht="15.75" thickBot="1" x14ac:dyDescent="0.3">
      <c r="B45" s="135"/>
      <c r="C45" s="135"/>
      <c r="D45" s="137"/>
      <c r="E45" s="137"/>
      <c r="F45" s="137"/>
      <c r="G45" s="67" t="s">
        <v>6</v>
      </c>
      <c r="H45" s="67" t="s">
        <v>7</v>
      </c>
      <c r="I45" s="135"/>
    </row>
    <row r="46" spans="2:9" ht="15.75" thickBot="1" x14ac:dyDescent="0.3">
      <c r="B46" s="134" t="s">
        <v>145</v>
      </c>
      <c r="C46" s="128" t="s">
        <v>88</v>
      </c>
      <c r="D46" s="38" t="s">
        <v>59</v>
      </c>
      <c r="E46" s="7"/>
      <c r="F46" s="7"/>
      <c r="G46" s="69"/>
      <c r="H46" s="70"/>
      <c r="I46" s="13"/>
    </row>
    <row r="47" spans="2:9" ht="15.75" thickBot="1" x14ac:dyDescent="0.3">
      <c r="B47" s="138"/>
      <c r="C47" s="124"/>
      <c r="D47" s="58" t="s">
        <v>126</v>
      </c>
      <c r="E47" s="29"/>
      <c r="F47" s="12"/>
      <c r="G47" s="106"/>
      <c r="H47" s="69"/>
      <c r="I47" s="13"/>
    </row>
    <row r="48" spans="2:9" ht="15.75" thickBot="1" x14ac:dyDescent="0.3">
      <c r="B48" s="138"/>
      <c r="C48" s="124"/>
      <c r="D48" s="38" t="s">
        <v>60</v>
      </c>
      <c r="E48" s="12"/>
      <c r="F48" s="7"/>
      <c r="G48" s="74"/>
      <c r="H48" s="70"/>
      <c r="I48" s="13"/>
    </row>
    <row r="49" spans="2:10" ht="15.75" thickBot="1" x14ac:dyDescent="0.3">
      <c r="B49" s="138"/>
      <c r="C49" s="129"/>
      <c r="D49" s="59" t="s">
        <v>61</v>
      </c>
      <c r="E49" s="28"/>
      <c r="F49" s="30"/>
      <c r="G49" s="106"/>
      <c r="H49" s="69"/>
      <c r="I49" s="13"/>
    </row>
    <row r="50" spans="2:10" ht="16.5" thickBot="1" x14ac:dyDescent="0.3">
      <c r="B50" s="135"/>
      <c r="C50" s="139" t="s">
        <v>86</v>
      </c>
      <c r="D50" s="140"/>
      <c r="E50" s="140"/>
      <c r="F50" s="140"/>
      <c r="G50" s="140"/>
      <c r="H50" s="141"/>
      <c r="I50" s="107"/>
    </row>
    <row r="51" spans="2:10" ht="15.75" thickBot="1" x14ac:dyDescent="0.3">
      <c r="B51" s="116" t="s">
        <v>85</v>
      </c>
      <c r="C51" s="117"/>
      <c r="D51" s="117"/>
      <c r="E51" s="118"/>
      <c r="F51" s="117"/>
      <c r="G51" s="117"/>
      <c r="H51" s="119"/>
      <c r="I51" s="108"/>
      <c r="J51">
        <f>SUM(J9:J39)</f>
        <v>0</v>
      </c>
    </row>
    <row r="55" spans="2:10" x14ac:dyDescent="0.25">
      <c r="D55"/>
    </row>
    <row r="56" spans="2:10" x14ac:dyDescent="0.25">
      <c r="D56"/>
    </row>
    <row r="57" spans="2:10" x14ac:dyDescent="0.25">
      <c r="D57"/>
    </row>
    <row r="58" spans="2:10" x14ac:dyDescent="0.25">
      <c r="D58"/>
    </row>
    <row r="59" spans="2:10" x14ac:dyDescent="0.25">
      <c r="D59"/>
    </row>
    <row r="60" spans="2:10" ht="46.7" customHeight="1" x14ac:dyDescent="0.25">
      <c r="D60"/>
    </row>
    <row r="61" spans="2:10" x14ac:dyDescent="0.25">
      <c r="D61"/>
    </row>
    <row r="62" spans="2:10" x14ac:dyDescent="0.25">
      <c r="D62"/>
    </row>
    <row r="63" spans="2:10" x14ac:dyDescent="0.25">
      <c r="D63"/>
    </row>
    <row r="64" spans="2:10" x14ac:dyDescent="0.25">
      <c r="D64"/>
    </row>
    <row r="65" spans="2:7" x14ac:dyDescent="0.25">
      <c r="D65"/>
    </row>
    <row r="66" spans="2:7" x14ac:dyDescent="0.25">
      <c r="D66"/>
    </row>
    <row r="67" spans="2:7" x14ac:dyDescent="0.25">
      <c r="D67"/>
    </row>
    <row r="68" spans="2:7" x14ac:dyDescent="0.25">
      <c r="D68"/>
    </row>
    <row r="69" spans="2:7" x14ac:dyDescent="0.25">
      <c r="D69"/>
    </row>
    <row r="70" spans="2:7" ht="15" customHeight="1" x14ac:dyDescent="0.25">
      <c r="D70"/>
    </row>
    <row r="71" spans="2:7" x14ac:dyDescent="0.25">
      <c r="B71" s="63"/>
      <c r="C71" s="63"/>
      <c r="D71" s="63"/>
      <c r="E71" s="63"/>
      <c r="F71" s="63"/>
      <c r="G71" s="64"/>
    </row>
    <row r="73" spans="2:7" ht="74.45" customHeight="1" x14ac:dyDescent="0.25"/>
    <row r="74" spans="2:7" ht="43.35" customHeight="1" x14ac:dyDescent="0.25"/>
  </sheetData>
  <mergeCells count="46">
    <mergeCell ref="K8:L8"/>
    <mergeCell ref="B1:I2"/>
    <mergeCell ref="B43:I43"/>
    <mergeCell ref="B40:H40"/>
    <mergeCell ref="E44:E45"/>
    <mergeCell ref="F44:F45"/>
    <mergeCell ref="I44:I45"/>
    <mergeCell ref="C19:C21"/>
    <mergeCell ref="C22:H22"/>
    <mergeCell ref="B10:B16"/>
    <mergeCell ref="C10:C15"/>
    <mergeCell ref="C16:H16"/>
    <mergeCell ref="B17:B18"/>
    <mergeCell ref="C8:D8"/>
    <mergeCell ref="B46:B50"/>
    <mergeCell ref="C46:C49"/>
    <mergeCell ref="C50:H50"/>
    <mergeCell ref="B5:I5"/>
    <mergeCell ref="B6:B7"/>
    <mergeCell ref="C6:C7"/>
    <mergeCell ref="D6:D7"/>
    <mergeCell ref="E6:E7"/>
    <mergeCell ref="F6:F7"/>
    <mergeCell ref="I6:I7"/>
    <mergeCell ref="B8:B9"/>
    <mergeCell ref="C9:H9"/>
    <mergeCell ref="B38:B39"/>
    <mergeCell ref="C39:H39"/>
    <mergeCell ref="C18:H18"/>
    <mergeCell ref="B19:B22"/>
    <mergeCell ref="B51:H51"/>
    <mergeCell ref="B32:B35"/>
    <mergeCell ref="C32:C34"/>
    <mergeCell ref="C35:H35"/>
    <mergeCell ref="B23:B27"/>
    <mergeCell ref="C23:C26"/>
    <mergeCell ref="C27:H27"/>
    <mergeCell ref="B28:B31"/>
    <mergeCell ref="C28:C30"/>
    <mergeCell ref="C31:H31"/>
    <mergeCell ref="B36:B37"/>
    <mergeCell ref="C37:H37"/>
    <mergeCell ref="C38:D38"/>
    <mergeCell ref="B44:B45"/>
    <mergeCell ref="C44:C45"/>
    <mergeCell ref="D44:D4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81"/>
  <sheetViews>
    <sheetView topLeftCell="A4" workbookViewId="0">
      <selection activeCell="D11" sqref="D11:D12"/>
    </sheetView>
  </sheetViews>
  <sheetFormatPr baseColWidth="10" defaultRowHeight="15" x14ac:dyDescent="0.25"/>
  <cols>
    <col min="2" max="2" width="9.85546875" customWidth="1"/>
    <col min="3" max="3" width="14.85546875" customWidth="1"/>
    <col min="4" max="4" width="30.140625" customWidth="1"/>
    <col min="5" max="5" width="13.5703125" customWidth="1"/>
    <col min="6" max="6" width="13.140625" customWidth="1"/>
    <col min="7" max="7" width="13.42578125" customWidth="1"/>
    <col min="8" max="8" width="15.140625" customWidth="1"/>
    <col min="10" max="10" width="12.42578125" customWidth="1"/>
  </cols>
  <sheetData>
    <row r="1" spans="2:15" ht="32.450000000000003" customHeight="1" x14ac:dyDescent="0.25">
      <c r="B1" s="152" t="s">
        <v>155</v>
      </c>
      <c r="C1" s="152"/>
      <c r="D1" s="152"/>
      <c r="E1" s="152"/>
      <c r="F1" s="152"/>
      <c r="G1" s="152"/>
      <c r="H1" s="152"/>
      <c r="I1" s="152"/>
    </row>
    <row r="2" spans="2:15" ht="30.6" customHeight="1" x14ac:dyDescent="0.25">
      <c r="B2" s="152"/>
      <c r="C2" s="152"/>
      <c r="D2" s="152"/>
      <c r="E2" s="152"/>
      <c r="F2" s="152"/>
      <c r="G2" s="152"/>
      <c r="H2" s="152"/>
      <c r="I2" s="152"/>
    </row>
    <row r="4" spans="2:15" ht="18.75" x14ac:dyDescent="0.25">
      <c r="B4" s="188" t="s">
        <v>134</v>
      </c>
      <c r="C4" s="188"/>
      <c r="D4" s="188"/>
      <c r="E4" s="188"/>
      <c r="F4" s="188"/>
      <c r="G4" s="188"/>
      <c r="H4" s="188"/>
      <c r="I4" s="188"/>
      <c r="J4" s="188"/>
    </row>
    <row r="5" spans="2:15" x14ac:dyDescent="0.25">
      <c r="B5" s="189" t="s">
        <v>11</v>
      </c>
      <c r="C5" s="189"/>
      <c r="D5" s="189"/>
      <c r="E5" s="189"/>
      <c r="F5" s="189"/>
      <c r="G5" s="189"/>
      <c r="H5" s="189"/>
      <c r="I5" s="189"/>
      <c r="J5" s="189"/>
    </row>
    <row r="6" spans="2:15" x14ac:dyDescent="0.25">
      <c r="B6" s="189" t="s">
        <v>69</v>
      </c>
      <c r="C6" s="189"/>
      <c r="D6" s="189"/>
      <c r="E6" s="189"/>
      <c r="F6" s="189"/>
      <c r="G6" s="189"/>
      <c r="H6" s="189"/>
      <c r="I6" s="189"/>
      <c r="J6" s="189"/>
    </row>
    <row r="7" spans="2:15" x14ac:dyDescent="0.25">
      <c r="B7" s="33" t="s">
        <v>95</v>
      </c>
      <c r="C7" s="33"/>
      <c r="D7" s="33"/>
      <c r="E7" s="33"/>
      <c r="F7" s="33"/>
      <c r="G7" s="33"/>
      <c r="H7" s="33"/>
      <c r="I7" s="33"/>
      <c r="J7" s="33"/>
    </row>
    <row r="8" spans="2:15" x14ac:dyDescent="0.25">
      <c r="B8" s="33" t="s">
        <v>103</v>
      </c>
      <c r="C8" s="33"/>
      <c r="D8" s="33"/>
      <c r="E8" s="33"/>
      <c r="F8" s="33"/>
      <c r="G8" s="33"/>
      <c r="H8" s="33"/>
      <c r="I8" s="33"/>
      <c r="J8" s="33"/>
    </row>
    <row r="9" spans="2:15" ht="15.75" thickBot="1" x14ac:dyDescent="0.3">
      <c r="B9" s="65" t="s">
        <v>89</v>
      </c>
      <c r="C9" s="65"/>
      <c r="D9" s="33"/>
      <c r="E9" s="33"/>
      <c r="F9" s="33"/>
      <c r="G9" s="33"/>
      <c r="H9" s="33"/>
      <c r="I9" s="33"/>
      <c r="J9" s="33"/>
    </row>
    <row r="10" spans="2:15" ht="15.75" thickBot="1" x14ac:dyDescent="0.3">
      <c r="B10" s="65" t="s">
        <v>90</v>
      </c>
      <c r="C10" s="65"/>
      <c r="D10" s="33"/>
      <c r="E10" s="34"/>
      <c r="F10" s="35"/>
      <c r="G10" s="35"/>
      <c r="H10" s="36"/>
      <c r="I10" s="36"/>
      <c r="J10" s="37"/>
    </row>
    <row r="11" spans="2:15" ht="15.75" thickBot="1" x14ac:dyDescent="0.3">
      <c r="B11" s="190" t="s">
        <v>146</v>
      </c>
      <c r="C11" s="190" t="s">
        <v>0</v>
      </c>
      <c r="D11" s="190" t="s">
        <v>1</v>
      </c>
      <c r="E11" s="128"/>
      <c r="F11" s="136" t="s">
        <v>91</v>
      </c>
      <c r="G11" s="136" t="s">
        <v>77</v>
      </c>
      <c r="H11" s="66" t="s">
        <v>12</v>
      </c>
      <c r="I11" s="66" t="s">
        <v>12</v>
      </c>
      <c r="J11" s="134" t="s">
        <v>92</v>
      </c>
    </row>
    <row r="12" spans="2:15" ht="45.75" thickBot="1" x14ac:dyDescent="0.3">
      <c r="B12" s="191"/>
      <c r="C12" s="192"/>
      <c r="D12" s="192"/>
      <c r="E12" s="129"/>
      <c r="F12" s="137"/>
      <c r="G12" s="137"/>
      <c r="H12" s="67" t="s">
        <v>13</v>
      </c>
      <c r="I12" s="67" t="s">
        <v>14</v>
      </c>
      <c r="J12" s="135"/>
      <c r="L12" s="150" t="s">
        <v>104</v>
      </c>
      <c r="M12" s="151"/>
      <c r="N12" s="114" t="s">
        <v>127</v>
      </c>
      <c r="O12" s="115" t="s">
        <v>128</v>
      </c>
    </row>
    <row r="13" spans="2:15" ht="23.25" thickBot="1" x14ac:dyDescent="0.3">
      <c r="B13" s="185" t="s">
        <v>135</v>
      </c>
      <c r="C13" s="4" t="s">
        <v>15</v>
      </c>
      <c r="D13" s="5" t="s">
        <v>53</v>
      </c>
      <c r="E13" s="38" t="s">
        <v>19</v>
      </c>
      <c r="F13" s="7">
        <v>0</v>
      </c>
      <c r="G13" s="68">
        <v>2</v>
      </c>
      <c r="H13" s="69"/>
      <c r="I13" s="70"/>
      <c r="J13" s="70">
        <f>F13*H13+G13*I13</f>
        <v>0</v>
      </c>
      <c r="L13" s="112" t="s">
        <v>111</v>
      </c>
      <c r="M13" s="112" t="s">
        <v>105</v>
      </c>
      <c r="N13" s="112"/>
      <c r="O13" s="112"/>
    </row>
    <row r="14" spans="2:15" ht="23.25" thickBot="1" x14ac:dyDescent="0.3">
      <c r="B14" s="183"/>
      <c r="C14" s="38" t="s">
        <v>16</v>
      </c>
      <c r="D14" s="71" t="s">
        <v>29</v>
      </c>
      <c r="E14" s="39" t="s">
        <v>21</v>
      </c>
      <c r="F14" s="72">
        <v>2</v>
      </c>
      <c r="G14" s="73">
        <v>2</v>
      </c>
      <c r="H14" s="74"/>
      <c r="I14" s="70"/>
      <c r="J14" s="70">
        <f t="shared" ref="J14:J16" si="0">F14*H14+G14*I14</f>
        <v>0</v>
      </c>
      <c r="L14" s="110" t="s">
        <v>29</v>
      </c>
      <c r="M14" s="111" t="s">
        <v>106</v>
      </c>
      <c r="N14" s="110"/>
      <c r="O14" s="111"/>
    </row>
    <row r="15" spans="2:15" ht="45.75" thickBot="1" x14ac:dyDescent="0.3">
      <c r="B15" s="183"/>
      <c r="C15" s="38" t="s">
        <v>17</v>
      </c>
      <c r="D15" s="60" t="s">
        <v>30</v>
      </c>
      <c r="E15" s="39" t="s">
        <v>23</v>
      </c>
      <c r="F15" s="72">
        <v>0</v>
      </c>
      <c r="G15" s="73">
        <v>1</v>
      </c>
      <c r="H15" s="74"/>
      <c r="I15" s="75"/>
      <c r="J15" s="70">
        <f t="shared" si="0"/>
        <v>0</v>
      </c>
      <c r="L15" s="112" t="s">
        <v>20</v>
      </c>
      <c r="M15" s="111" t="s">
        <v>107</v>
      </c>
      <c r="N15" s="112"/>
      <c r="O15" s="111"/>
    </row>
    <row r="16" spans="2:15" ht="37.5" customHeight="1" thickBot="1" x14ac:dyDescent="0.3">
      <c r="B16" s="183"/>
      <c r="C16" s="38" t="s">
        <v>18</v>
      </c>
      <c r="D16" s="71" t="s">
        <v>22</v>
      </c>
      <c r="E16" s="71" t="s">
        <v>25</v>
      </c>
      <c r="F16" s="72">
        <v>2</v>
      </c>
      <c r="G16" s="76">
        <v>0</v>
      </c>
      <c r="H16" s="72"/>
      <c r="I16" s="72"/>
      <c r="J16" s="70">
        <f t="shared" si="0"/>
        <v>0</v>
      </c>
      <c r="L16" s="110" t="s">
        <v>30</v>
      </c>
      <c r="M16" s="111" t="s">
        <v>123</v>
      </c>
      <c r="N16" s="110"/>
      <c r="O16" s="111"/>
    </row>
    <row r="17" spans="2:15" ht="23.25" thickBot="1" x14ac:dyDescent="0.3">
      <c r="B17" s="184"/>
      <c r="C17" s="186" t="s">
        <v>93</v>
      </c>
      <c r="D17" s="180"/>
      <c r="E17" s="180"/>
      <c r="F17" s="180"/>
      <c r="G17" s="180"/>
      <c r="H17" s="180"/>
      <c r="I17" s="187"/>
      <c r="J17" s="77">
        <f>SUM(J13:J16)</f>
        <v>0</v>
      </c>
      <c r="L17" s="112" t="s">
        <v>112</v>
      </c>
      <c r="M17" s="111" t="s">
        <v>108</v>
      </c>
      <c r="N17" s="112"/>
      <c r="O17" s="111"/>
    </row>
    <row r="18" spans="2:15" ht="23.25" thickBot="1" x14ac:dyDescent="0.3">
      <c r="B18" s="134" t="s">
        <v>136</v>
      </c>
      <c r="C18" s="78" t="s">
        <v>27</v>
      </c>
      <c r="D18" s="79" t="s">
        <v>53</v>
      </c>
      <c r="E18" s="6" t="s">
        <v>19</v>
      </c>
      <c r="F18" s="68">
        <v>1</v>
      </c>
      <c r="G18" s="7">
        <v>9</v>
      </c>
      <c r="H18" s="69"/>
      <c r="I18" s="70"/>
      <c r="J18" s="70">
        <f>F18*H18+G18*I18</f>
        <v>0</v>
      </c>
      <c r="L18" s="110" t="s">
        <v>22</v>
      </c>
      <c r="M18" s="111" t="s">
        <v>114</v>
      </c>
      <c r="N18" s="110"/>
      <c r="O18" s="111"/>
    </row>
    <row r="19" spans="2:15" ht="27" customHeight="1" thickBot="1" x14ac:dyDescent="0.3">
      <c r="B19" s="138"/>
      <c r="C19" s="80" t="s">
        <v>72</v>
      </c>
      <c r="D19" s="38" t="s">
        <v>29</v>
      </c>
      <c r="E19" s="39" t="s">
        <v>21</v>
      </c>
      <c r="F19" s="73">
        <v>4</v>
      </c>
      <c r="G19" s="73">
        <v>6</v>
      </c>
      <c r="H19" s="74"/>
      <c r="I19" s="70"/>
      <c r="J19" s="75">
        <f t="shared" ref="J19:J24" si="1">F19*H19+G19*I19</f>
        <v>0</v>
      </c>
      <c r="L19" s="112" t="s">
        <v>24</v>
      </c>
      <c r="M19" s="112" t="s">
        <v>110</v>
      </c>
      <c r="N19" s="112"/>
      <c r="O19" s="112"/>
    </row>
    <row r="20" spans="2:15" ht="25.7" customHeight="1" thickBot="1" x14ac:dyDescent="0.3">
      <c r="B20" s="138"/>
      <c r="C20" s="80" t="s">
        <v>94</v>
      </c>
      <c r="D20" s="82" t="s">
        <v>20</v>
      </c>
      <c r="E20" s="39" t="s">
        <v>54</v>
      </c>
      <c r="F20" s="7">
        <v>0</v>
      </c>
      <c r="G20" s="73">
        <v>3</v>
      </c>
      <c r="H20" s="75"/>
      <c r="I20" s="74"/>
      <c r="J20" s="73">
        <f t="shared" si="1"/>
        <v>0</v>
      </c>
      <c r="L20" s="110" t="s">
        <v>113</v>
      </c>
      <c r="M20" s="111" t="s">
        <v>109</v>
      </c>
      <c r="N20" s="110"/>
      <c r="O20" s="111"/>
    </row>
    <row r="21" spans="2:15" ht="34.5" thickBot="1" x14ac:dyDescent="0.3">
      <c r="B21" s="138"/>
      <c r="C21" s="81" t="s">
        <v>28</v>
      </c>
      <c r="D21" s="38" t="s">
        <v>30</v>
      </c>
      <c r="E21" s="39" t="s">
        <v>23</v>
      </c>
      <c r="F21" s="73">
        <v>6</v>
      </c>
      <c r="G21" s="73">
        <v>3</v>
      </c>
      <c r="H21" s="74"/>
      <c r="I21" s="75"/>
      <c r="J21" s="83">
        <f t="shared" si="1"/>
        <v>0</v>
      </c>
      <c r="L21" s="112" t="s">
        <v>118</v>
      </c>
      <c r="M21" s="113" t="s">
        <v>119</v>
      </c>
      <c r="N21" s="112"/>
      <c r="O21" s="113"/>
    </row>
    <row r="22" spans="2:15" ht="34.5" thickBot="1" x14ac:dyDescent="0.3">
      <c r="B22" s="138"/>
      <c r="C22" s="84"/>
      <c r="D22" s="82" t="s">
        <v>22</v>
      </c>
      <c r="E22" s="39" t="s">
        <v>25</v>
      </c>
      <c r="F22" s="73">
        <v>90</v>
      </c>
      <c r="G22" s="73">
        <v>0</v>
      </c>
      <c r="H22" s="7"/>
      <c r="I22" s="72"/>
      <c r="J22" s="83">
        <f t="shared" si="1"/>
        <v>0</v>
      </c>
      <c r="L22" s="112" t="s">
        <v>120</v>
      </c>
      <c r="M22" s="112" t="s">
        <v>121</v>
      </c>
      <c r="N22" s="112"/>
      <c r="O22" s="112"/>
    </row>
    <row r="23" spans="2:15" ht="34.5" thickBot="1" x14ac:dyDescent="0.3">
      <c r="B23" s="138"/>
      <c r="C23" s="84"/>
      <c r="D23" s="38" t="s">
        <v>22</v>
      </c>
      <c r="E23" s="39" t="s">
        <v>26</v>
      </c>
      <c r="F23" s="7">
        <v>45</v>
      </c>
      <c r="G23" s="73">
        <v>0</v>
      </c>
      <c r="H23" s="73"/>
      <c r="I23" s="72"/>
      <c r="J23" s="83">
        <f t="shared" si="1"/>
        <v>0</v>
      </c>
    </row>
    <row r="24" spans="2:15" ht="23.25" thickBot="1" x14ac:dyDescent="0.3">
      <c r="B24" s="138"/>
      <c r="C24" s="84"/>
      <c r="D24" s="82" t="s">
        <v>24</v>
      </c>
      <c r="E24" s="39" t="s">
        <v>31</v>
      </c>
      <c r="F24" s="7">
        <v>5</v>
      </c>
      <c r="G24" s="7">
        <v>0</v>
      </c>
      <c r="H24" s="7"/>
      <c r="I24" s="7"/>
      <c r="J24" s="76">
        <f t="shared" si="1"/>
        <v>0</v>
      </c>
    </row>
    <row r="25" spans="2:15" ht="16.5" thickBot="1" x14ac:dyDescent="0.3">
      <c r="B25" s="135"/>
      <c r="C25" s="171" t="s">
        <v>96</v>
      </c>
      <c r="D25" s="172"/>
      <c r="E25" s="172"/>
      <c r="F25" s="172"/>
      <c r="G25" s="172"/>
      <c r="H25" s="172"/>
      <c r="I25" s="172"/>
      <c r="J25" s="86">
        <f>SUM(J18:J24)</f>
        <v>0</v>
      </c>
    </row>
    <row r="26" spans="2:15" ht="23.25" thickBot="1" x14ac:dyDescent="0.3">
      <c r="B26" s="134" t="s">
        <v>137</v>
      </c>
      <c r="C26" s="78" t="s">
        <v>32</v>
      </c>
      <c r="D26" s="5" t="s">
        <v>53</v>
      </c>
      <c r="E26" s="38" t="s">
        <v>19</v>
      </c>
      <c r="F26" s="87">
        <v>1</v>
      </c>
      <c r="G26" s="7">
        <v>4</v>
      </c>
      <c r="H26" s="69"/>
      <c r="I26" s="70"/>
      <c r="J26" s="70">
        <f>F26*H26+G26*I26</f>
        <v>0</v>
      </c>
    </row>
    <row r="27" spans="2:15" ht="29.45" customHeight="1" thickBot="1" x14ac:dyDescent="0.3">
      <c r="B27" s="138"/>
      <c r="C27" s="81" t="s">
        <v>73</v>
      </c>
      <c r="D27" s="82" t="s">
        <v>29</v>
      </c>
      <c r="E27" s="39" t="s">
        <v>21</v>
      </c>
      <c r="F27" s="7">
        <v>4</v>
      </c>
      <c r="G27" s="72">
        <v>6</v>
      </c>
      <c r="H27" s="74"/>
      <c r="I27" s="70"/>
      <c r="J27" s="75">
        <f t="shared" ref="J27:J32" si="2">F27*H27+G27*I27</f>
        <v>0</v>
      </c>
    </row>
    <row r="28" spans="2:15" ht="23.25" thickBot="1" x14ac:dyDescent="0.3">
      <c r="B28" s="138"/>
      <c r="C28" s="80" t="s">
        <v>94</v>
      </c>
      <c r="D28" s="38" t="s">
        <v>20</v>
      </c>
      <c r="E28" s="39" t="s">
        <v>54</v>
      </c>
      <c r="F28" s="73">
        <v>0</v>
      </c>
      <c r="G28" s="73">
        <v>0</v>
      </c>
      <c r="H28" s="75"/>
      <c r="I28" s="75"/>
      <c r="J28" s="73">
        <f t="shared" si="2"/>
        <v>0</v>
      </c>
    </row>
    <row r="29" spans="2:15" ht="34.5" thickBot="1" x14ac:dyDescent="0.3">
      <c r="B29" s="138"/>
      <c r="C29" s="81" t="s">
        <v>33</v>
      </c>
      <c r="D29" s="38" t="s">
        <v>30</v>
      </c>
      <c r="E29" s="39" t="s">
        <v>23</v>
      </c>
      <c r="F29" s="7">
        <v>6</v>
      </c>
      <c r="G29" s="73">
        <v>2</v>
      </c>
      <c r="H29" s="88"/>
      <c r="I29" s="74"/>
      <c r="J29" s="83">
        <f t="shared" si="2"/>
        <v>0</v>
      </c>
    </row>
    <row r="30" spans="2:15" ht="34.5" thickBot="1" x14ac:dyDescent="0.3">
      <c r="B30" s="138"/>
      <c r="C30" s="84"/>
      <c r="D30" s="82" t="s">
        <v>22</v>
      </c>
      <c r="E30" s="39" t="s">
        <v>25</v>
      </c>
      <c r="F30" s="73">
        <v>90</v>
      </c>
      <c r="G30" s="73">
        <v>0</v>
      </c>
      <c r="H30" s="73"/>
      <c r="I30" s="73"/>
      <c r="J30" s="83">
        <f t="shared" si="2"/>
        <v>0</v>
      </c>
    </row>
    <row r="31" spans="2:15" ht="34.5" thickBot="1" x14ac:dyDescent="0.3">
      <c r="B31" s="138"/>
      <c r="C31" s="84"/>
      <c r="D31" s="38" t="s">
        <v>22</v>
      </c>
      <c r="E31" s="39" t="s">
        <v>26</v>
      </c>
      <c r="F31" s="7">
        <v>90</v>
      </c>
      <c r="G31" s="73">
        <v>0</v>
      </c>
      <c r="H31" s="7"/>
      <c r="I31" s="7"/>
      <c r="J31" s="83">
        <f t="shared" si="2"/>
        <v>0</v>
      </c>
    </row>
    <row r="32" spans="2:15" ht="23.25" thickBot="1" x14ac:dyDescent="0.3">
      <c r="B32" s="138"/>
      <c r="C32" s="84"/>
      <c r="D32" s="89" t="s">
        <v>24</v>
      </c>
      <c r="E32" s="39" t="s">
        <v>31</v>
      </c>
      <c r="F32" s="90">
        <v>0</v>
      </c>
      <c r="G32" s="91">
        <v>0</v>
      </c>
      <c r="H32" s="90"/>
      <c r="I32" s="91"/>
      <c r="J32" s="76">
        <f t="shared" si="2"/>
        <v>0</v>
      </c>
    </row>
    <row r="33" spans="2:10" ht="16.5" thickBot="1" x14ac:dyDescent="0.3">
      <c r="B33" s="135"/>
      <c r="C33" s="171" t="s">
        <v>97</v>
      </c>
      <c r="D33" s="172"/>
      <c r="E33" s="172"/>
      <c r="F33" s="172"/>
      <c r="G33" s="172"/>
      <c r="H33" s="172"/>
      <c r="I33" s="172"/>
      <c r="J33" s="86">
        <f>SUM(J26:J32)</f>
        <v>0</v>
      </c>
    </row>
    <row r="34" spans="2:10" ht="23.25" thickBot="1" x14ac:dyDescent="0.3">
      <c r="B34" s="134" t="s">
        <v>138</v>
      </c>
      <c r="C34" s="92" t="s">
        <v>34</v>
      </c>
      <c r="D34" s="93" t="s">
        <v>53</v>
      </c>
      <c r="E34" s="38" t="s">
        <v>19</v>
      </c>
      <c r="F34" s="7">
        <v>1</v>
      </c>
      <c r="G34" s="87">
        <v>4</v>
      </c>
      <c r="H34" s="69"/>
      <c r="I34" s="70"/>
      <c r="J34" s="70">
        <f>F34*H34+G34*I34</f>
        <v>0</v>
      </c>
    </row>
    <row r="35" spans="2:10" ht="15.75" thickBot="1" x14ac:dyDescent="0.3">
      <c r="B35" s="138"/>
      <c r="C35" s="94" t="s">
        <v>35</v>
      </c>
      <c r="D35" s="85" t="s">
        <v>29</v>
      </c>
      <c r="E35" s="39" t="s">
        <v>21</v>
      </c>
      <c r="F35" s="73">
        <v>4</v>
      </c>
      <c r="G35" s="72">
        <v>6</v>
      </c>
      <c r="H35" s="74"/>
      <c r="I35" s="70"/>
      <c r="J35" s="75">
        <f t="shared" ref="J35:J40" si="3">F35*H35+G35*I35</f>
        <v>0</v>
      </c>
    </row>
    <row r="36" spans="2:10" ht="23.25" thickBot="1" x14ac:dyDescent="0.3">
      <c r="B36" s="138"/>
      <c r="C36" s="94"/>
      <c r="D36" s="85" t="s">
        <v>20</v>
      </c>
      <c r="E36" s="39" t="s">
        <v>54</v>
      </c>
      <c r="F36" s="73">
        <v>0</v>
      </c>
      <c r="G36" s="72">
        <v>2</v>
      </c>
      <c r="H36" s="75"/>
      <c r="I36" s="75"/>
      <c r="J36" s="73">
        <f t="shared" si="3"/>
        <v>0</v>
      </c>
    </row>
    <row r="37" spans="2:10" ht="34.5" thickBot="1" x14ac:dyDescent="0.3">
      <c r="B37" s="138"/>
      <c r="C37" s="94" t="s">
        <v>73</v>
      </c>
      <c r="D37" s="85" t="s">
        <v>30</v>
      </c>
      <c r="E37" s="39" t="s">
        <v>36</v>
      </c>
      <c r="F37" s="73">
        <v>6</v>
      </c>
      <c r="G37" s="73">
        <v>2</v>
      </c>
      <c r="H37" s="88"/>
      <c r="I37" s="74"/>
      <c r="J37" s="83">
        <f t="shared" si="3"/>
        <v>0</v>
      </c>
    </row>
    <row r="38" spans="2:10" ht="23.25" thickBot="1" x14ac:dyDescent="0.3">
      <c r="B38" s="138"/>
      <c r="C38" s="80" t="s">
        <v>94</v>
      </c>
      <c r="D38" s="82" t="s">
        <v>22</v>
      </c>
      <c r="E38" s="39" t="s">
        <v>115</v>
      </c>
      <c r="F38" s="73">
        <f>90</f>
        <v>90</v>
      </c>
      <c r="G38" s="73">
        <v>0</v>
      </c>
      <c r="H38" s="73"/>
      <c r="I38" s="73"/>
      <c r="J38" s="83">
        <f t="shared" si="3"/>
        <v>0</v>
      </c>
    </row>
    <row r="39" spans="2:10" ht="23.25" thickBot="1" x14ac:dyDescent="0.3">
      <c r="B39" s="138"/>
      <c r="C39" s="95" t="s">
        <v>33</v>
      </c>
      <c r="D39" s="38" t="s">
        <v>22</v>
      </c>
      <c r="E39" s="39" t="s">
        <v>115</v>
      </c>
      <c r="F39" s="73">
        <f>90</f>
        <v>90</v>
      </c>
      <c r="G39" s="73">
        <v>0</v>
      </c>
      <c r="H39" s="7"/>
      <c r="I39" s="7"/>
      <c r="J39" s="83">
        <f t="shared" si="3"/>
        <v>0</v>
      </c>
    </row>
    <row r="40" spans="2:10" ht="23.25" thickBot="1" x14ac:dyDescent="0.3">
      <c r="B40" s="138"/>
      <c r="D40" s="96" t="s">
        <v>24</v>
      </c>
      <c r="E40" s="97" t="s">
        <v>31</v>
      </c>
      <c r="F40" s="98">
        <v>0</v>
      </c>
      <c r="G40" s="98">
        <v>0</v>
      </c>
      <c r="H40" s="90"/>
      <c r="I40" s="91"/>
      <c r="J40" s="76">
        <f t="shared" si="3"/>
        <v>0</v>
      </c>
    </row>
    <row r="41" spans="2:10" ht="16.5" thickBot="1" x14ac:dyDescent="0.3">
      <c r="B41" s="135"/>
      <c r="C41" s="171" t="s">
        <v>98</v>
      </c>
      <c r="D41" s="172"/>
      <c r="E41" s="172"/>
      <c r="F41" s="172"/>
      <c r="G41" s="172"/>
      <c r="H41" s="172"/>
      <c r="I41" s="172"/>
      <c r="J41" s="86">
        <f>SUM(J34:J40)</f>
        <v>0</v>
      </c>
    </row>
    <row r="42" spans="2:10" ht="23.25" thickBot="1" x14ac:dyDescent="0.3">
      <c r="B42" s="134" t="s">
        <v>139</v>
      </c>
      <c r="C42" s="78" t="s">
        <v>32</v>
      </c>
      <c r="D42" s="79" t="s">
        <v>55</v>
      </c>
      <c r="E42" s="38" t="s">
        <v>19</v>
      </c>
      <c r="F42" s="7">
        <v>1</v>
      </c>
      <c r="G42" s="7">
        <v>4</v>
      </c>
      <c r="H42" s="69"/>
      <c r="I42" s="70"/>
      <c r="J42" s="70">
        <f>F42*H42+G42*I42</f>
        <v>0</v>
      </c>
    </row>
    <row r="43" spans="2:10" ht="34.5" thickBot="1" x14ac:dyDescent="0.3">
      <c r="B43" s="138"/>
      <c r="C43" s="81" t="s">
        <v>51</v>
      </c>
      <c r="D43" s="82" t="s">
        <v>29</v>
      </c>
      <c r="E43" s="39" t="s">
        <v>21</v>
      </c>
      <c r="F43" s="73">
        <v>3</v>
      </c>
      <c r="G43" s="73">
        <v>3</v>
      </c>
      <c r="H43" s="74"/>
      <c r="I43" s="70"/>
      <c r="J43" s="75">
        <f t="shared" ref="J43:J60" si="4">F43*H43+G43*I43</f>
        <v>0</v>
      </c>
    </row>
    <row r="44" spans="2:10" ht="34.5" thickBot="1" x14ac:dyDescent="0.3">
      <c r="B44" s="138"/>
      <c r="C44" s="81" t="s">
        <v>100</v>
      </c>
      <c r="D44" s="99" t="s">
        <v>20</v>
      </c>
      <c r="E44" s="39" t="s">
        <v>54</v>
      </c>
      <c r="F44" s="73">
        <v>3</v>
      </c>
      <c r="G44" s="73">
        <v>2</v>
      </c>
      <c r="H44" s="75"/>
      <c r="I44" s="75"/>
      <c r="J44" s="73">
        <f t="shared" si="4"/>
        <v>0</v>
      </c>
    </row>
    <row r="45" spans="2:10" ht="34.5" thickBot="1" x14ac:dyDescent="0.3">
      <c r="B45" s="138"/>
      <c r="C45" s="81" t="s">
        <v>52</v>
      </c>
      <c r="D45" s="99" t="s">
        <v>30</v>
      </c>
      <c r="E45" s="39" t="s">
        <v>23</v>
      </c>
      <c r="F45" s="73">
        <v>4</v>
      </c>
      <c r="G45" s="73">
        <v>3</v>
      </c>
      <c r="H45" s="88"/>
      <c r="I45" s="74"/>
      <c r="J45" s="83">
        <f t="shared" si="4"/>
        <v>0</v>
      </c>
    </row>
    <row r="46" spans="2:10" ht="34.5" thickBot="1" x14ac:dyDescent="0.3">
      <c r="B46" s="138"/>
      <c r="C46" s="80" t="s">
        <v>73</v>
      </c>
      <c r="D46" s="99" t="s">
        <v>22</v>
      </c>
      <c r="E46" s="39" t="s">
        <v>116</v>
      </c>
      <c r="F46" s="7">
        <v>90</v>
      </c>
      <c r="G46" s="73">
        <v>0</v>
      </c>
      <c r="H46" s="73"/>
      <c r="I46" s="73"/>
      <c r="J46" s="83">
        <f t="shared" si="4"/>
        <v>0</v>
      </c>
    </row>
    <row r="47" spans="2:10" ht="23.25" thickBot="1" x14ac:dyDescent="0.3">
      <c r="B47" s="138"/>
      <c r="C47" s="80" t="s">
        <v>94</v>
      </c>
      <c r="D47" s="82" t="s">
        <v>22</v>
      </c>
      <c r="E47" s="39" t="s">
        <v>117</v>
      </c>
      <c r="F47" s="73">
        <v>30</v>
      </c>
      <c r="G47" s="7">
        <v>0</v>
      </c>
      <c r="H47" s="75"/>
      <c r="I47" s="73"/>
      <c r="J47" s="83">
        <f t="shared" si="4"/>
        <v>0</v>
      </c>
    </row>
    <row r="48" spans="2:10" ht="34.5" thickBot="1" x14ac:dyDescent="0.3">
      <c r="B48" s="138"/>
      <c r="C48" s="81" t="s">
        <v>28</v>
      </c>
      <c r="D48" s="85" t="s">
        <v>56</v>
      </c>
      <c r="E48" s="39" t="s">
        <v>129</v>
      </c>
      <c r="F48" s="73">
        <v>1</v>
      </c>
      <c r="G48" s="73">
        <v>0</v>
      </c>
      <c r="H48" s="73"/>
      <c r="I48" s="7"/>
      <c r="J48" s="83">
        <f t="shared" si="4"/>
        <v>0</v>
      </c>
    </row>
    <row r="49" spans="2:10" ht="35.25" customHeight="1" thickBot="1" x14ac:dyDescent="0.3">
      <c r="B49" s="138"/>
      <c r="C49" s="81" t="s">
        <v>37</v>
      </c>
      <c r="D49" s="82" t="s">
        <v>56</v>
      </c>
      <c r="E49" s="39" t="s">
        <v>130</v>
      </c>
      <c r="F49" s="7">
        <v>1</v>
      </c>
      <c r="G49" s="7">
        <v>0</v>
      </c>
      <c r="H49" s="72"/>
      <c r="I49" s="73"/>
      <c r="J49" s="83">
        <f t="shared" si="4"/>
        <v>0</v>
      </c>
    </row>
    <row r="50" spans="2:10" ht="34.5" thickBot="1" x14ac:dyDescent="0.3">
      <c r="B50" s="138"/>
      <c r="C50" s="81" t="s">
        <v>38</v>
      </c>
      <c r="D50" s="85" t="s">
        <v>56</v>
      </c>
      <c r="E50" s="39" t="s">
        <v>131</v>
      </c>
      <c r="F50" s="72">
        <v>1</v>
      </c>
      <c r="G50" s="72">
        <v>0</v>
      </c>
      <c r="H50" s="90"/>
      <c r="I50" s="91"/>
      <c r="J50" s="76">
        <f t="shared" si="4"/>
        <v>0</v>
      </c>
    </row>
    <row r="51" spans="2:10" ht="16.5" thickBot="1" x14ac:dyDescent="0.3">
      <c r="B51" s="135"/>
      <c r="C51" s="179" t="s">
        <v>99</v>
      </c>
      <c r="D51" s="180"/>
      <c r="E51" s="180"/>
      <c r="F51" s="180"/>
      <c r="G51" s="180"/>
      <c r="H51" s="180"/>
      <c r="I51" s="181"/>
      <c r="J51" s="86">
        <f>SUM(J42:J50)</f>
        <v>0</v>
      </c>
    </row>
    <row r="52" spans="2:10" ht="21" customHeight="1" thickBot="1" x14ac:dyDescent="0.3">
      <c r="B52" s="182" t="s">
        <v>140</v>
      </c>
      <c r="C52" s="177" t="s">
        <v>39</v>
      </c>
      <c r="D52" s="100" t="s">
        <v>53</v>
      </c>
      <c r="E52" s="101" t="s">
        <v>19</v>
      </c>
      <c r="F52" s="7">
        <v>3</v>
      </c>
      <c r="G52" s="68">
        <v>1</v>
      </c>
      <c r="H52" s="69"/>
      <c r="I52" s="70"/>
      <c r="J52" s="83">
        <f t="shared" si="4"/>
        <v>0</v>
      </c>
    </row>
    <row r="53" spans="2:10" ht="15.75" thickBot="1" x14ac:dyDescent="0.3">
      <c r="B53" s="183"/>
      <c r="C53" s="178"/>
      <c r="D53" s="82" t="s">
        <v>29</v>
      </c>
      <c r="E53" s="39" t="s">
        <v>21</v>
      </c>
      <c r="F53" s="72">
        <v>3</v>
      </c>
      <c r="G53" s="7">
        <v>1</v>
      </c>
      <c r="H53" s="74"/>
      <c r="I53" s="70"/>
      <c r="J53" s="83">
        <f t="shared" si="4"/>
        <v>0</v>
      </c>
    </row>
    <row r="54" spans="2:10" ht="23.25" thickBot="1" x14ac:dyDescent="0.3">
      <c r="B54" s="183"/>
      <c r="C54" s="178"/>
      <c r="D54" s="60" t="s">
        <v>20</v>
      </c>
      <c r="E54" s="39" t="s">
        <v>54</v>
      </c>
      <c r="F54" s="72">
        <v>3</v>
      </c>
      <c r="G54" s="72">
        <v>1</v>
      </c>
      <c r="H54" s="75"/>
      <c r="I54" s="75"/>
      <c r="J54" s="83">
        <f t="shared" si="4"/>
        <v>0</v>
      </c>
    </row>
    <row r="55" spans="2:10" ht="34.5" thickBot="1" x14ac:dyDescent="0.3">
      <c r="B55" s="183"/>
      <c r="C55" s="38" t="s">
        <v>40</v>
      </c>
      <c r="D55" s="60" t="s">
        <v>30</v>
      </c>
      <c r="E55" s="39" t="s">
        <v>23</v>
      </c>
      <c r="F55" s="72">
        <v>0</v>
      </c>
      <c r="G55" s="72">
        <v>0</v>
      </c>
      <c r="H55" s="88"/>
      <c r="I55" s="74"/>
      <c r="J55" s="83">
        <f t="shared" si="4"/>
        <v>0</v>
      </c>
    </row>
    <row r="56" spans="2:10" ht="23.25" thickBot="1" x14ac:dyDescent="0.3">
      <c r="B56" s="183"/>
      <c r="C56" s="38" t="s">
        <v>41</v>
      </c>
      <c r="D56" s="102" t="s">
        <v>22</v>
      </c>
      <c r="E56" s="39" t="s">
        <v>115</v>
      </c>
      <c r="F56" s="72">
        <v>2</v>
      </c>
      <c r="G56" s="73">
        <v>0</v>
      </c>
      <c r="H56" s="72"/>
      <c r="I56" s="73"/>
      <c r="J56" s="83">
        <f t="shared" si="4"/>
        <v>0</v>
      </c>
    </row>
    <row r="57" spans="2:10" ht="23.25" thickBot="1" x14ac:dyDescent="0.3">
      <c r="B57" s="183"/>
      <c r="C57" s="103" t="s">
        <v>74</v>
      </c>
      <c r="D57" s="38" t="s">
        <v>22</v>
      </c>
      <c r="E57" s="39" t="s">
        <v>115</v>
      </c>
      <c r="F57" s="73">
        <v>2</v>
      </c>
      <c r="G57" s="83">
        <v>0</v>
      </c>
      <c r="H57" s="72"/>
      <c r="I57" s="73"/>
      <c r="J57" s="83">
        <f t="shared" si="4"/>
        <v>0</v>
      </c>
    </row>
    <row r="58" spans="2:10" ht="16.5" thickBot="1" x14ac:dyDescent="0.3">
      <c r="B58" s="184"/>
      <c r="C58" s="171" t="s">
        <v>101</v>
      </c>
      <c r="D58" s="172"/>
      <c r="E58" s="172"/>
      <c r="F58" s="172"/>
      <c r="G58" s="172"/>
      <c r="H58" s="172"/>
      <c r="I58" s="176"/>
      <c r="J58" s="86">
        <f>SUM(J52:J57)</f>
        <v>0</v>
      </c>
    </row>
    <row r="59" spans="2:10" ht="23.25" thickBot="1" x14ac:dyDescent="0.3">
      <c r="B59" s="173" t="s">
        <v>141</v>
      </c>
      <c r="C59" s="38" t="s">
        <v>42</v>
      </c>
      <c r="D59" s="5" t="s">
        <v>53</v>
      </c>
      <c r="E59" s="38" t="s">
        <v>19</v>
      </c>
      <c r="F59" s="7">
        <v>1</v>
      </c>
      <c r="G59" s="7">
        <v>1</v>
      </c>
      <c r="H59" s="69"/>
      <c r="I59" s="70"/>
      <c r="J59" s="83">
        <f t="shared" si="4"/>
        <v>0</v>
      </c>
    </row>
    <row r="60" spans="2:10" ht="34.5" thickBot="1" x14ac:dyDescent="0.3">
      <c r="B60" s="174"/>
      <c r="C60" s="38" t="s">
        <v>43</v>
      </c>
      <c r="D60" s="104" t="s">
        <v>57</v>
      </c>
      <c r="E60" s="39" t="s">
        <v>58</v>
      </c>
      <c r="F60" s="72">
        <v>1</v>
      </c>
      <c r="G60" s="72">
        <v>1</v>
      </c>
      <c r="H60" s="75"/>
      <c r="I60" s="75"/>
      <c r="J60" s="83">
        <f t="shared" si="4"/>
        <v>0</v>
      </c>
    </row>
    <row r="61" spans="2:10" ht="16.5" thickBot="1" x14ac:dyDescent="0.3">
      <c r="B61" s="175"/>
      <c r="C61" s="171" t="s">
        <v>102</v>
      </c>
      <c r="D61" s="172"/>
      <c r="E61" s="172"/>
      <c r="F61" s="172"/>
      <c r="G61" s="172"/>
      <c r="H61" s="172"/>
      <c r="I61" s="176"/>
      <c r="J61" s="86">
        <f>SUM(J59:J60)</f>
        <v>0</v>
      </c>
    </row>
    <row r="62" spans="2:10" ht="15.75" thickBot="1" x14ac:dyDescent="0.3">
      <c r="C62" s="116" t="s">
        <v>85</v>
      </c>
      <c r="D62" s="117"/>
      <c r="E62" s="117"/>
      <c r="F62" s="118"/>
      <c r="G62" s="117"/>
      <c r="H62" s="117"/>
      <c r="I62" s="117"/>
      <c r="J62" s="109">
        <f>J61+J58+J51+J41+J33+J25+J17</f>
        <v>0</v>
      </c>
    </row>
    <row r="77" ht="24" customHeight="1" x14ac:dyDescent="0.25"/>
    <row r="78" ht="21.6" customHeight="1" x14ac:dyDescent="0.25"/>
    <row r="79" ht="51.6" customHeight="1" x14ac:dyDescent="0.25"/>
    <row r="81" ht="15" customHeight="1" x14ac:dyDescent="0.25"/>
  </sheetData>
  <mergeCells count="28">
    <mergeCell ref="L12:M12"/>
    <mergeCell ref="B1:I2"/>
    <mergeCell ref="B13:B17"/>
    <mergeCell ref="C17:I17"/>
    <mergeCell ref="B18:B25"/>
    <mergeCell ref="B4:J4"/>
    <mergeCell ref="B5:J5"/>
    <mergeCell ref="B6:J6"/>
    <mergeCell ref="B11:B12"/>
    <mergeCell ref="C11:C12"/>
    <mergeCell ref="D11:D12"/>
    <mergeCell ref="E11:E12"/>
    <mergeCell ref="F11:F12"/>
    <mergeCell ref="G11:G12"/>
    <mergeCell ref="J11:J12"/>
    <mergeCell ref="C25:I25"/>
    <mergeCell ref="C62:I62"/>
    <mergeCell ref="B26:B33"/>
    <mergeCell ref="C33:I33"/>
    <mergeCell ref="B59:B61"/>
    <mergeCell ref="C61:I61"/>
    <mergeCell ref="C52:C54"/>
    <mergeCell ref="B34:B41"/>
    <mergeCell ref="C41:I41"/>
    <mergeCell ref="B42:B51"/>
    <mergeCell ref="C51:I51"/>
    <mergeCell ref="B52:B58"/>
    <mergeCell ref="C58:I58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I15"/>
  <sheetViews>
    <sheetView workbookViewId="0">
      <selection activeCell="C14" sqref="C14:H14"/>
    </sheetView>
  </sheetViews>
  <sheetFormatPr baseColWidth="10" defaultRowHeight="15" x14ac:dyDescent="0.25"/>
  <cols>
    <col min="4" max="4" width="17.42578125" customWidth="1"/>
  </cols>
  <sheetData>
    <row r="4" spans="2:9" ht="19.5" thickBot="1" x14ac:dyDescent="0.3">
      <c r="B4" s="193" t="s">
        <v>149</v>
      </c>
      <c r="C4" s="193"/>
      <c r="D4" s="193"/>
      <c r="E4" s="193"/>
      <c r="F4" s="193"/>
      <c r="G4" s="193"/>
      <c r="H4" s="193"/>
      <c r="I4" s="193"/>
    </row>
    <row r="5" spans="2:9" x14ac:dyDescent="0.25">
      <c r="B5" s="194" t="s">
        <v>150</v>
      </c>
      <c r="C5" s="195"/>
      <c r="D5" s="195"/>
      <c r="E5" s="195"/>
      <c r="F5" s="195"/>
      <c r="G5" s="195"/>
      <c r="H5" s="195"/>
      <c r="I5" s="196"/>
    </row>
    <row r="6" spans="2:9" x14ac:dyDescent="0.25">
      <c r="B6" s="199"/>
      <c r="C6" s="200"/>
      <c r="D6" s="200"/>
      <c r="E6" s="200"/>
      <c r="F6" s="200"/>
      <c r="G6" s="200"/>
      <c r="H6" s="200"/>
      <c r="I6" s="201"/>
    </row>
    <row r="7" spans="2:9" ht="27.6" customHeight="1" x14ac:dyDescent="0.25">
      <c r="B7" s="199" t="s">
        <v>151</v>
      </c>
      <c r="C7" s="200"/>
      <c r="D7" s="200"/>
      <c r="E7" s="200"/>
      <c r="F7" s="200"/>
      <c r="G7" s="200"/>
      <c r="H7" s="200"/>
      <c r="I7" s="201"/>
    </row>
    <row r="8" spans="2:9" ht="15.75" thickBot="1" x14ac:dyDescent="0.3">
      <c r="B8" s="202" t="s">
        <v>49</v>
      </c>
      <c r="C8" s="203"/>
      <c r="D8" s="203"/>
      <c r="E8" s="203"/>
      <c r="F8" s="203"/>
      <c r="G8" s="203"/>
      <c r="H8" s="203"/>
      <c r="I8" s="204"/>
    </row>
    <row r="9" spans="2:9" x14ac:dyDescent="0.25">
      <c r="B9" s="145" t="s">
        <v>68</v>
      </c>
      <c r="C9" s="145" t="s">
        <v>0</v>
      </c>
      <c r="D9" s="145" t="s">
        <v>1</v>
      </c>
      <c r="E9" s="147" t="s">
        <v>2</v>
      </c>
      <c r="F9" s="147" t="s">
        <v>3</v>
      </c>
      <c r="G9" s="1" t="s">
        <v>4</v>
      </c>
      <c r="H9" s="1" t="s">
        <v>50</v>
      </c>
      <c r="I9" s="145" t="s">
        <v>5</v>
      </c>
    </row>
    <row r="10" spans="2:9" ht="15.75" thickBot="1" x14ac:dyDescent="0.3">
      <c r="B10" s="146"/>
      <c r="C10" s="146"/>
      <c r="D10" s="146"/>
      <c r="E10" s="148"/>
      <c r="F10" s="148"/>
      <c r="G10" s="2" t="s">
        <v>6</v>
      </c>
      <c r="H10" s="2" t="s">
        <v>7</v>
      </c>
      <c r="I10" s="146"/>
    </row>
    <row r="11" spans="2:9" ht="34.5" thickBot="1" x14ac:dyDescent="0.3">
      <c r="B11" s="3" t="s">
        <v>154</v>
      </c>
      <c r="C11" s="38" t="s">
        <v>44</v>
      </c>
      <c r="D11" s="31" t="s">
        <v>62</v>
      </c>
      <c r="E11" s="7">
        <v>1</v>
      </c>
      <c r="F11" s="7">
        <v>1</v>
      </c>
      <c r="G11" s="56"/>
      <c r="H11" s="8"/>
      <c r="I11" s="10">
        <f>E11*G11+F11*H11</f>
        <v>0</v>
      </c>
    </row>
    <row r="12" spans="2:9" ht="34.5" thickBot="1" x14ac:dyDescent="0.3">
      <c r="B12" s="19" t="s">
        <v>133</v>
      </c>
      <c r="C12" s="38" t="s">
        <v>76</v>
      </c>
      <c r="D12" s="5" t="s">
        <v>45</v>
      </c>
      <c r="E12" s="29">
        <v>6</v>
      </c>
      <c r="F12" s="12">
        <v>1</v>
      </c>
      <c r="G12" s="8"/>
      <c r="H12" s="44"/>
      <c r="I12" s="10">
        <f t="shared" ref="I12:I13" si="0">E12*G12+F12*H12</f>
        <v>0</v>
      </c>
    </row>
    <row r="13" spans="2:9" ht="18.600000000000001" customHeight="1" thickBot="1" x14ac:dyDescent="0.3">
      <c r="B13" s="41"/>
      <c r="C13" s="38"/>
      <c r="D13" s="47" t="s">
        <v>46</v>
      </c>
      <c r="E13" s="29">
        <v>3</v>
      </c>
      <c r="F13" s="7">
        <v>1</v>
      </c>
      <c r="G13" s="48"/>
      <c r="H13" s="8"/>
      <c r="I13" s="13">
        <f t="shared" si="0"/>
        <v>0</v>
      </c>
    </row>
    <row r="14" spans="2:9" ht="15.75" thickBot="1" x14ac:dyDescent="0.3">
      <c r="B14" s="42"/>
      <c r="C14" s="125" t="s">
        <v>87</v>
      </c>
      <c r="D14" s="126"/>
      <c r="E14" s="126"/>
      <c r="F14" s="126"/>
      <c r="G14" s="126"/>
      <c r="H14" s="127"/>
      <c r="I14" s="55">
        <f>SUM(I11:I13)</f>
        <v>0</v>
      </c>
    </row>
    <row r="15" spans="2:9" ht="16.5" thickBot="1" x14ac:dyDescent="0.3">
      <c r="B15" s="197" t="s">
        <v>10</v>
      </c>
      <c r="C15" s="158"/>
      <c r="D15" s="158"/>
      <c r="E15" s="158"/>
      <c r="F15" s="158"/>
      <c r="G15" s="158"/>
      <c r="H15" s="198"/>
      <c r="I15" s="57">
        <f>I14</f>
        <v>0</v>
      </c>
    </row>
  </sheetData>
  <mergeCells count="13">
    <mergeCell ref="B4:I4"/>
    <mergeCell ref="B5:I5"/>
    <mergeCell ref="C14:H14"/>
    <mergeCell ref="B15:H15"/>
    <mergeCell ref="B6:I6"/>
    <mergeCell ref="B7:I7"/>
    <mergeCell ref="B8:I8"/>
    <mergeCell ref="B9:B10"/>
    <mergeCell ref="C9:C10"/>
    <mergeCell ref="D9:D10"/>
    <mergeCell ref="E9:E10"/>
    <mergeCell ref="F9:F10"/>
    <mergeCell ref="I9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DQE et DGPF Etudes</vt:lpstr>
      <vt:lpstr>DQE et DGPF Suivi travaux</vt:lpstr>
      <vt:lpstr>mission 13 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Guy Ndakoussan</cp:lastModifiedBy>
  <dcterms:created xsi:type="dcterms:W3CDTF">2025-05-09T07:22:31Z</dcterms:created>
  <dcterms:modified xsi:type="dcterms:W3CDTF">2025-09-24T20:37:17Z</dcterms:modified>
</cp:coreProperties>
</file>